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6" yWindow="72" windowWidth="10368" windowHeight="9048" activeTab="1"/>
  </bookViews>
  <sheets>
    <sheet name="Информация ОИЯИ" sheetId="4" r:id="rId1"/>
    <sheet name="Бал. Эл.эн. 2016" sheetId="6" r:id="rId2"/>
    <sheet name="Баланс Мощн. 2016" sheetId="8" r:id="rId3"/>
    <sheet name="лист1" sheetId="5" r:id="rId4"/>
  </sheets>
  <externalReferences>
    <externalReference r:id="rId5"/>
    <externalReference r:id="rId6"/>
  </externalReferences>
  <definedNames>
    <definedName name="_xlnm.Print_Area" localSheetId="1">'Бал. Эл.эн. 2016'!$A$1:$V$102</definedName>
    <definedName name="_xlnm.Print_Area" localSheetId="2">'Баланс Мощн. 2016'!$A$1:$Y$100</definedName>
  </definedNames>
  <calcPr calcId="145621"/>
</workbook>
</file>

<file path=xl/calcChain.xml><?xml version="1.0" encoding="utf-8"?>
<calcChain xmlns="http://schemas.openxmlformats.org/spreadsheetml/2006/main">
  <c r="H77" i="6" l="1"/>
  <c r="M77" i="6"/>
  <c r="S73" i="8" l="1"/>
  <c r="N73" i="8" l="1"/>
  <c r="I73" i="8"/>
  <c r="F23" i="6" l="1"/>
  <c r="V80" i="8" l="1"/>
  <c r="Q80" i="8"/>
  <c r="L80" i="8"/>
  <c r="D27" i="6"/>
  <c r="C23" i="6"/>
  <c r="C28" i="6" s="1"/>
  <c r="G28" i="6"/>
  <c r="U80" i="8"/>
  <c r="T80" i="8"/>
  <c r="S71" i="8"/>
  <c r="S80" i="8"/>
  <c r="P80" i="8"/>
  <c r="O80" i="8"/>
  <c r="N71" i="8"/>
  <c r="N80" i="8"/>
  <c r="K80" i="8"/>
  <c r="J80" i="8"/>
  <c r="I71" i="8"/>
  <c r="I80" i="8"/>
  <c r="F80" i="8"/>
  <c r="U82" i="6"/>
  <c r="P82" i="6"/>
  <c r="K82" i="6"/>
  <c r="F82" i="6"/>
  <c r="D71" i="8"/>
  <c r="D76" i="8"/>
  <c r="G76" i="8"/>
  <c r="F76" i="8"/>
  <c r="Z73" i="6"/>
  <c r="Y75" i="6"/>
  <c r="Y73" i="6"/>
  <c r="W71" i="6"/>
  <c r="W66" i="6"/>
  <c r="I73" i="6"/>
  <c r="W73" i="6"/>
  <c r="N73" i="6"/>
  <c r="S73" i="6"/>
  <c r="F73" i="6"/>
  <c r="G32" i="6"/>
  <c r="I28" i="6"/>
  <c r="H28" i="6"/>
  <c r="D20" i="8"/>
  <c r="D8" i="8"/>
  <c r="D19" i="8"/>
  <c r="D18" i="8" s="1"/>
  <c r="E19" i="8"/>
  <c r="E18" i="8"/>
  <c r="E9" i="8"/>
  <c r="E8" i="8"/>
  <c r="E20" i="8"/>
  <c r="F19" i="8"/>
  <c r="F20" i="8"/>
  <c r="G19" i="8"/>
  <c r="S19" i="8"/>
  <c r="S8" i="8"/>
  <c r="S18" i="8"/>
  <c r="S23" i="8"/>
  <c r="S25" i="8"/>
  <c r="S20" i="8"/>
  <c r="U11" i="8"/>
  <c r="T19" i="8"/>
  <c r="T18" i="8"/>
  <c r="T9" i="8"/>
  <c r="T8" i="8"/>
  <c r="T20" i="8"/>
  <c r="U19" i="8"/>
  <c r="U20" i="8"/>
  <c r="V19" i="8"/>
  <c r="S26" i="8"/>
  <c r="Q19" i="8"/>
  <c r="P19" i="8"/>
  <c r="O19" i="8"/>
  <c r="N19" i="8"/>
  <c r="L19" i="8"/>
  <c r="K19" i="8"/>
  <c r="J19" i="8"/>
  <c r="I19" i="8"/>
  <c r="R91" i="8"/>
  <c r="M91" i="8"/>
  <c r="H91" i="8"/>
  <c r="C91" i="8"/>
  <c r="R90" i="8"/>
  <c r="M90" i="8"/>
  <c r="H90" i="8"/>
  <c r="C90" i="8"/>
  <c r="V89" i="8"/>
  <c r="V93" i="8"/>
  <c r="U89" i="8"/>
  <c r="U93" i="8"/>
  <c r="T89" i="8"/>
  <c r="T93" i="8"/>
  <c r="S89" i="8"/>
  <c r="R89" i="8" s="1"/>
  <c r="R93" i="8" s="1"/>
  <c r="Q89" i="8"/>
  <c r="Q93" i="8"/>
  <c r="P89" i="8"/>
  <c r="P93" i="8"/>
  <c r="O89" i="8"/>
  <c r="O93" i="8"/>
  <c r="N89" i="8"/>
  <c r="N93" i="8" s="1"/>
  <c r="M89" i="8"/>
  <c r="L89" i="8"/>
  <c r="L93" i="8"/>
  <c r="K89" i="8"/>
  <c r="K93" i="8"/>
  <c r="J89" i="8"/>
  <c r="J93" i="8"/>
  <c r="I89" i="8"/>
  <c r="H89" i="8" s="1"/>
  <c r="H93" i="8" s="1"/>
  <c r="G89" i="8"/>
  <c r="G93" i="8"/>
  <c r="F89" i="8"/>
  <c r="F93" i="8"/>
  <c r="E89" i="8"/>
  <c r="E93" i="8"/>
  <c r="D89" i="8"/>
  <c r="D93" i="8"/>
  <c r="C89" i="8"/>
  <c r="C93" i="8"/>
  <c r="R82" i="8"/>
  <c r="M82" i="8"/>
  <c r="H82" i="8"/>
  <c r="C82" i="8"/>
  <c r="R81" i="8"/>
  <c r="M81" i="8"/>
  <c r="H81" i="8"/>
  <c r="C81" i="8"/>
  <c r="V84" i="8"/>
  <c r="U84" i="8"/>
  <c r="T84" i="8"/>
  <c r="R80" i="8"/>
  <c r="Q84" i="8"/>
  <c r="P84" i="8"/>
  <c r="O84" i="8"/>
  <c r="N84" i="8"/>
  <c r="M80" i="8"/>
  <c r="L84" i="8"/>
  <c r="K84" i="8"/>
  <c r="J84" i="8"/>
  <c r="H80" i="8"/>
  <c r="H84" i="8"/>
  <c r="G80" i="8"/>
  <c r="G84" i="8"/>
  <c r="F84" i="8"/>
  <c r="E80" i="8"/>
  <c r="E84" i="8"/>
  <c r="D80" i="8"/>
  <c r="D84" i="8"/>
  <c r="C80" i="8"/>
  <c r="V40" i="8"/>
  <c r="U40" i="8"/>
  <c r="T40" i="8"/>
  <c r="S40" i="8"/>
  <c r="Q40" i="8"/>
  <c r="P40" i="8"/>
  <c r="O40" i="8"/>
  <c r="N25" i="8"/>
  <c r="N40" i="8"/>
  <c r="L40" i="8"/>
  <c r="K40" i="8"/>
  <c r="J40" i="8"/>
  <c r="I25" i="8"/>
  <c r="I40" i="8"/>
  <c r="E40" i="8"/>
  <c r="F40" i="8"/>
  <c r="G40" i="8"/>
  <c r="D40" i="8"/>
  <c r="V32" i="8"/>
  <c r="U32" i="8"/>
  <c r="T32" i="8"/>
  <c r="S32" i="8"/>
  <c r="Q32" i="8"/>
  <c r="P32" i="8"/>
  <c r="O32" i="8"/>
  <c r="N23" i="8"/>
  <c r="N32" i="8"/>
  <c r="L32" i="8"/>
  <c r="K32" i="8"/>
  <c r="J32" i="8"/>
  <c r="I23" i="8"/>
  <c r="I32" i="8"/>
  <c r="E32" i="8"/>
  <c r="F32" i="8"/>
  <c r="G32" i="8"/>
  <c r="D32" i="8"/>
  <c r="M93" i="8"/>
  <c r="M84" i="8"/>
  <c r="I84" i="8"/>
  <c r="I93" i="8"/>
  <c r="S93" i="8"/>
  <c r="V67" i="8"/>
  <c r="U67" i="8"/>
  <c r="T67" i="8"/>
  <c r="S67" i="8"/>
  <c r="Q67" i="8"/>
  <c r="P67" i="8"/>
  <c r="O67" i="8"/>
  <c r="N67" i="8"/>
  <c r="L67" i="8"/>
  <c r="K67" i="8"/>
  <c r="J67" i="8"/>
  <c r="I67" i="8"/>
  <c r="E67" i="8"/>
  <c r="F67" i="8"/>
  <c r="G67" i="8"/>
  <c r="D67" i="8"/>
  <c r="N77" i="6"/>
  <c r="I77" i="6"/>
  <c r="J20" i="8"/>
  <c r="K20" i="8"/>
  <c r="R73" i="8"/>
  <c r="M73" i="8"/>
  <c r="H73" i="8"/>
  <c r="C73" i="8"/>
  <c r="R72" i="8"/>
  <c r="M72" i="8"/>
  <c r="H72" i="8"/>
  <c r="C72" i="8"/>
  <c r="R71" i="8"/>
  <c r="M71" i="8"/>
  <c r="H71" i="8"/>
  <c r="C71" i="8"/>
  <c r="R70" i="8"/>
  <c r="M70" i="8"/>
  <c r="H70" i="8"/>
  <c r="C70" i="8"/>
  <c r="R69" i="8"/>
  <c r="M69" i="8"/>
  <c r="H69" i="8"/>
  <c r="C69" i="8"/>
  <c r="U68" i="8"/>
  <c r="T68" i="8"/>
  <c r="S68" i="8"/>
  <c r="P68" i="8"/>
  <c r="O68" i="8"/>
  <c r="K68" i="8"/>
  <c r="J68" i="8"/>
  <c r="I68" i="8"/>
  <c r="F68" i="8"/>
  <c r="E68" i="8"/>
  <c r="R65" i="8"/>
  <c r="M65" i="8"/>
  <c r="H65" i="8"/>
  <c r="C65" i="8"/>
  <c r="R64" i="8"/>
  <c r="M64" i="8"/>
  <c r="H64" i="8"/>
  <c r="C64" i="8"/>
  <c r="R63" i="8"/>
  <c r="M63" i="8"/>
  <c r="H63" i="8"/>
  <c r="C63" i="8"/>
  <c r="R62" i="8"/>
  <c r="M62" i="8"/>
  <c r="H62" i="8"/>
  <c r="C62" i="8"/>
  <c r="T57" i="8"/>
  <c r="O57" i="8"/>
  <c r="O56" i="8"/>
  <c r="J57" i="8"/>
  <c r="E57" i="8"/>
  <c r="E56" i="8"/>
  <c r="T56" i="8"/>
  <c r="S56" i="8"/>
  <c r="S66" i="8" s="1"/>
  <c r="U59" i="8" s="1"/>
  <c r="N56" i="8"/>
  <c r="J56" i="8"/>
  <c r="I56" i="8"/>
  <c r="I66" i="8" s="1"/>
  <c r="K59" i="8" s="1"/>
  <c r="D56" i="8"/>
  <c r="V44" i="8"/>
  <c r="T44" i="8"/>
  <c r="Q44" i="8"/>
  <c r="O44" i="8"/>
  <c r="L44" i="8"/>
  <c r="J44" i="8"/>
  <c r="G44" i="8"/>
  <c r="E44" i="8"/>
  <c r="R42" i="8"/>
  <c r="M42" i="8"/>
  <c r="H42" i="8"/>
  <c r="C42" i="8"/>
  <c r="R41" i="8"/>
  <c r="M41" i="8"/>
  <c r="H41" i="8"/>
  <c r="C41" i="8"/>
  <c r="U44" i="8"/>
  <c r="S44" i="8"/>
  <c r="P44" i="8"/>
  <c r="N44" i="8"/>
  <c r="K44" i="8"/>
  <c r="I44" i="8"/>
  <c r="F44" i="8"/>
  <c r="D44" i="8"/>
  <c r="T36" i="8"/>
  <c r="Q36" i="8"/>
  <c r="O36" i="8"/>
  <c r="J36" i="8"/>
  <c r="E36" i="8"/>
  <c r="R34" i="8"/>
  <c r="M34" i="8"/>
  <c r="H34" i="8"/>
  <c r="C34" i="8"/>
  <c r="R33" i="8"/>
  <c r="M33" i="8"/>
  <c r="H33" i="8"/>
  <c r="H36" i="8"/>
  <c r="C33" i="8"/>
  <c r="V36" i="8"/>
  <c r="U36" i="8"/>
  <c r="S36" i="8"/>
  <c r="P36" i="8"/>
  <c r="N36" i="8"/>
  <c r="M32" i="8"/>
  <c r="M36" i="8"/>
  <c r="L36" i="8"/>
  <c r="K36" i="8"/>
  <c r="I36" i="8"/>
  <c r="H32" i="8"/>
  <c r="G36" i="8"/>
  <c r="F36" i="8"/>
  <c r="D36" i="8"/>
  <c r="R25" i="8"/>
  <c r="M25" i="8"/>
  <c r="H25" i="8"/>
  <c r="C25" i="8"/>
  <c r="R24" i="8"/>
  <c r="M24" i="8"/>
  <c r="H24" i="8"/>
  <c r="C24" i="8"/>
  <c r="R23" i="8"/>
  <c r="M23" i="8"/>
  <c r="H23" i="8"/>
  <c r="C23" i="8"/>
  <c r="R22" i="8"/>
  <c r="M22" i="8"/>
  <c r="H22" i="8"/>
  <c r="C22" i="8"/>
  <c r="R21" i="8"/>
  <c r="M21" i="8"/>
  <c r="H21" i="8"/>
  <c r="C21" i="8"/>
  <c r="P20" i="8"/>
  <c r="O20" i="8"/>
  <c r="N20" i="8"/>
  <c r="R17" i="8"/>
  <c r="M17" i="8"/>
  <c r="H17" i="8"/>
  <c r="C17" i="8"/>
  <c r="R16" i="8"/>
  <c r="M16" i="8"/>
  <c r="H16" i="8"/>
  <c r="C16" i="8"/>
  <c r="R15" i="8"/>
  <c r="M15" i="8"/>
  <c r="H15" i="8"/>
  <c r="C15" i="8"/>
  <c r="R14" i="8"/>
  <c r="M14" i="8"/>
  <c r="H14" i="8"/>
  <c r="C14" i="8"/>
  <c r="O9" i="8"/>
  <c r="J9" i="8"/>
  <c r="J8" i="8"/>
  <c r="J18" i="8"/>
  <c r="O8" i="8"/>
  <c r="N8" i="8"/>
  <c r="I8" i="8"/>
  <c r="V95" i="6"/>
  <c r="T95" i="6"/>
  <c r="R93" i="6"/>
  <c r="R92" i="6"/>
  <c r="U91" i="6"/>
  <c r="U95" i="6"/>
  <c r="S91" i="6"/>
  <c r="S95" i="6"/>
  <c r="T86" i="6"/>
  <c r="R84" i="6"/>
  <c r="R83" i="6"/>
  <c r="V82" i="6"/>
  <c r="U86" i="6"/>
  <c r="S82" i="6"/>
  <c r="S86" i="6"/>
  <c r="C75" i="6"/>
  <c r="C74" i="6"/>
  <c r="C73" i="6"/>
  <c r="C72" i="6"/>
  <c r="C71" i="6"/>
  <c r="F70" i="6"/>
  <c r="E70" i="6"/>
  <c r="D70" i="6"/>
  <c r="C67" i="6"/>
  <c r="C66" i="6"/>
  <c r="C65" i="6"/>
  <c r="C64" i="6"/>
  <c r="E59" i="6"/>
  <c r="E58" i="6"/>
  <c r="D58" i="6"/>
  <c r="D68" i="6"/>
  <c r="I58" i="6"/>
  <c r="I68" i="6"/>
  <c r="N58" i="6"/>
  <c r="S58" i="6"/>
  <c r="J59" i="6"/>
  <c r="J58" i="6"/>
  <c r="O59" i="6"/>
  <c r="O58" i="6"/>
  <c r="T59" i="6"/>
  <c r="T58" i="6"/>
  <c r="H64" i="6"/>
  <c r="M64" i="6"/>
  <c r="R64" i="6"/>
  <c r="H65" i="6"/>
  <c r="M65" i="6"/>
  <c r="R65" i="6"/>
  <c r="H66" i="6"/>
  <c r="M66" i="6"/>
  <c r="R66" i="6"/>
  <c r="H67" i="6"/>
  <c r="M67" i="6"/>
  <c r="R67" i="6"/>
  <c r="N68" i="6"/>
  <c r="S68" i="6"/>
  <c r="S70" i="6"/>
  <c r="U61" i="6"/>
  <c r="J70" i="6"/>
  <c r="K70" i="6"/>
  <c r="O70" i="6"/>
  <c r="P70" i="6"/>
  <c r="T70" i="6"/>
  <c r="U70" i="6"/>
  <c r="H71" i="6"/>
  <c r="M71" i="6"/>
  <c r="R71" i="6"/>
  <c r="H72" i="6"/>
  <c r="M72" i="6"/>
  <c r="R72" i="6"/>
  <c r="H73" i="6"/>
  <c r="I70" i="6"/>
  <c r="N70" i="6"/>
  <c r="R73" i="6"/>
  <c r="R75" i="6"/>
  <c r="R79" i="6"/>
  <c r="H74" i="6"/>
  <c r="M74" i="6"/>
  <c r="R74" i="6"/>
  <c r="H75" i="6"/>
  <c r="I75" i="6"/>
  <c r="W75" i="6"/>
  <c r="M75" i="6"/>
  <c r="N75" i="6"/>
  <c r="P91" i="6"/>
  <c r="P95" i="6"/>
  <c r="N91" i="6"/>
  <c r="K91" i="6"/>
  <c r="K95" i="6"/>
  <c r="I91" i="6"/>
  <c r="F91" i="6"/>
  <c r="D91" i="6"/>
  <c r="Q82" i="6"/>
  <c r="N82" i="6"/>
  <c r="N86" i="6"/>
  <c r="L82" i="6"/>
  <c r="L86" i="6"/>
  <c r="I82" i="6"/>
  <c r="H82" i="6"/>
  <c r="H86" i="6"/>
  <c r="D82" i="6"/>
  <c r="Q95" i="6"/>
  <c r="O95" i="6"/>
  <c r="L95" i="6"/>
  <c r="J95" i="6"/>
  <c r="G95" i="6"/>
  <c r="E95" i="6"/>
  <c r="M93" i="6"/>
  <c r="H93" i="6"/>
  <c r="C93" i="6"/>
  <c r="M92" i="6"/>
  <c r="H92" i="6"/>
  <c r="C92" i="6"/>
  <c r="N95" i="6"/>
  <c r="I95" i="6"/>
  <c r="H91" i="6"/>
  <c r="H95" i="6"/>
  <c r="F95" i="6"/>
  <c r="D95" i="6"/>
  <c r="Q86" i="6"/>
  <c r="O86" i="6"/>
  <c r="J86" i="6"/>
  <c r="G86" i="6"/>
  <c r="E86" i="6"/>
  <c r="M84" i="6"/>
  <c r="H84" i="6"/>
  <c r="C84" i="6"/>
  <c r="M83" i="6"/>
  <c r="H83" i="6"/>
  <c r="C83" i="6"/>
  <c r="P86" i="6"/>
  <c r="M82" i="6"/>
  <c r="M86" i="6"/>
  <c r="K86" i="6"/>
  <c r="F86" i="6"/>
  <c r="D86" i="6"/>
  <c r="U40" i="6"/>
  <c r="S40" i="6"/>
  <c r="P40" i="6"/>
  <c r="N40" i="6"/>
  <c r="K40" i="6"/>
  <c r="K44" i="6"/>
  <c r="I40" i="6"/>
  <c r="F40" i="6"/>
  <c r="F44" i="6" s="1"/>
  <c r="D40" i="6"/>
  <c r="V32" i="6"/>
  <c r="U32" i="6"/>
  <c r="T32" i="6"/>
  <c r="S32" i="6"/>
  <c r="Q32" i="6"/>
  <c r="P32" i="6"/>
  <c r="O32" i="6"/>
  <c r="N32" i="6"/>
  <c r="N36" i="6"/>
  <c r="L32" i="6"/>
  <c r="K32" i="6"/>
  <c r="J32" i="6"/>
  <c r="I32" i="6"/>
  <c r="E32" i="6"/>
  <c r="E36" i="6"/>
  <c r="F32" i="6"/>
  <c r="D32" i="6"/>
  <c r="D36" i="6" s="1"/>
  <c r="V44" i="6"/>
  <c r="T44" i="6"/>
  <c r="Q44" i="6"/>
  <c r="O44" i="6"/>
  <c r="L44" i="6"/>
  <c r="J44" i="6"/>
  <c r="G44" i="6"/>
  <c r="E44" i="6"/>
  <c r="R42" i="6"/>
  <c r="M42" i="6"/>
  <c r="H42" i="6"/>
  <c r="C42" i="6"/>
  <c r="R41" i="6"/>
  <c r="M41" i="6"/>
  <c r="H41" i="6"/>
  <c r="C41" i="6"/>
  <c r="U44" i="6"/>
  <c r="S44" i="6"/>
  <c r="R40" i="6"/>
  <c r="P44" i="6"/>
  <c r="N44" i="6"/>
  <c r="I44" i="6"/>
  <c r="H40" i="6"/>
  <c r="D44" i="6"/>
  <c r="T36" i="6"/>
  <c r="S36" i="6"/>
  <c r="Q36" i="6"/>
  <c r="O36" i="6"/>
  <c r="J36" i="6"/>
  <c r="I36" i="6"/>
  <c r="G36" i="6"/>
  <c r="R34" i="6"/>
  <c r="M34" i="6"/>
  <c r="H34" i="6"/>
  <c r="C34" i="6"/>
  <c r="R33" i="6"/>
  <c r="M33" i="6"/>
  <c r="H33" i="6"/>
  <c r="C33" i="6"/>
  <c r="V36" i="6"/>
  <c r="U36" i="6"/>
  <c r="R32" i="6"/>
  <c r="P36" i="6"/>
  <c r="M32" i="6"/>
  <c r="L36" i="6"/>
  <c r="K36" i="6"/>
  <c r="H32" i="6"/>
  <c r="H36" i="6"/>
  <c r="F36" i="6"/>
  <c r="R25" i="6"/>
  <c r="M25" i="6"/>
  <c r="H25" i="6"/>
  <c r="C25" i="6"/>
  <c r="C29" i="6" s="1"/>
  <c r="R24" i="6"/>
  <c r="M24" i="6"/>
  <c r="H24" i="6"/>
  <c r="C24" i="6"/>
  <c r="R23" i="6"/>
  <c r="M23" i="6"/>
  <c r="H23" i="6"/>
  <c r="R22" i="6"/>
  <c r="M22" i="6"/>
  <c r="H22" i="6"/>
  <c r="C22" i="6"/>
  <c r="R21" i="6"/>
  <c r="M21" i="6"/>
  <c r="H21" i="6"/>
  <c r="C21" i="6"/>
  <c r="U20" i="6"/>
  <c r="T20" i="6"/>
  <c r="S20" i="6"/>
  <c r="P20" i="6"/>
  <c r="O20" i="6"/>
  <c r="N20" i="6"/>
  <c r="K20" i="6"/>
  <c r="J20" i="6"/>
  <c r="I20" i="6"/>
  <c r="F20" i="6"/>
  <c r="E20" i="6"/>
  <c r="D20" i="6"/>
  <c r="R17" i="6"/>
  <c r="M17" i="6"/>
  <c r="H17" i="6"/>
  <c r="C17" i="6"/>
  <c r="R16" i="6"/>
  <c r="M16" i="6"/>
  <c r="H16" i="6"/>
  <c r="C16" i="6"/>
  <c r="R15" i="6"/>
  <c r="M15" i="6"/>
  <c r="H15" i="6"/>
  <c r="C15" i="6"/>
  <c r="R14" i="6"/>
  <c r="M14" i="6"/>
  <c r="H14" i="6"/>
  <c r="C14" i="6"/>
  <c r="T9" i="6"/>
  <c r="T8" i="6"/>
  <c r="O9" i="6"/>
  <c r="J9" i="6"/>
  <c r="J8" i="6"/>
  <c r="E9" i="6"/>
  <c r="S8" i="6"/>
  <c r="O8" i="6"/>
  <c r="N8" i="6"/>
  <c r="N18" i="6"/>
  <c r="I8" i="6"/>
  <c r="E8" i="6"/>
  <c r="D8" i="6"/>
  <c r="D18" i="6"/>
  <c r="I20" i="8"/>
  <c r="N18" i="8"/>
  <c r="P11" i="8"/>
  <c r="R82" i="6"/>
  <c r="R86" i="6"/>
  <c r="V86" i="6"/>
  <c r="M73" i="6"/>
  <c r="R32" i="8"/>
  <c r="R36" i="8"/>
  <c r="R40" i="8"/>
  <c r="R44" i="8"/>
  <c r="H40" i="8"/>
  <c r="H44" i="8"/>
  <c r="C32" i="8"/>
  <c r="C36" i="8"/>
  <c r="E66" i="8"/>
  <c r="F60" i="8"/>
  <c r="E74" i="8"/>
  <c r="O66" i="8"/>
  <c r="D66" i="8"/>
  <c r="J66" i="8"/>
  <c r="K60" i="8"/>
  <c r="J74" i="8"/>
  <c r="N66" i="8"/>
  <c r="T66" i="8"/>
  <c r="U60" i="8"/>
  <c r="D68" i="8"/>
  <c r="N68" i="8"/>
  <c r="C40" i="8"/>
  <c r="C44" i="8"/>
  <c r="M40" i="8"/>
  <c r="M44" i="8"/>
  <c r="K12" i="8"/>
  <c r="O18" i="8"/>
  <c r="R91" i="6"/>
  <c r="R95" i="6"/>
  <c r="F61" i="6"/>
  <c r="F62" i="6"/>
  <c r="E68" i="6"/>
  <c r="E76" i="6"/>
  <c r="D76" i="6"/>
  <c r="P61" i="6"/>
  <c r="N76" i="6"/>
  <c r="T68" i="6"/>
  <c r="J68" i="6"/>
  <c r="K62" i="6"/>
  <c r="J76" i="6"/>
  <c r="S76" i="6"/>
  <c r="O68" i="6"/>
  <c r="P62" i="6"/>
  <c r="O76" i="6"/>
  <c r="H44" i="6"/>
  <c r="R44" i="6"/>
  <c r="M36" i="6"/>
  <c r="R36" i="6"/>
  <c r="C82" i="6"/>
  <c r="C86" i="6"/>
  <c r="C91" i="6"/>
  <c r="C95" i="6"/>
  <c r="M91" i="6"/>
  <c r="M95" i="6"/>
  <c r="C40" i="6"/>
  <c r="C44" i="6" s="1"/>
  <c r="M40" i="6"/>
  <c r="M44" i="6"/>
  <c r="P11" i="6"/>
  <c r="J18" i="6"/>
  <c r="T18" i="6"/>
  <c r="U12" i="6"/>
  <c r="T26" i="6"/>
  <c r="F11" i="6"/>
  <c r="D26" i="6" s="1"/>
  <c r="F12" i="6"/>
  <c r="E18" i="6"/>
  <c r="E26" i="6"/>
  <c r="I18" i="6"/>
  <c r="O18" i="6"/>
  <c r="S18" i="6"/>
  <c r="N26" i="6"/>
  <c r="J26" i="8"/>
  <c r="P60" i="8"/>
  <c r="O74" i="8"/>
  <c r="P12" i="8"/>
  <c r="F59" i="6"/>
  <c r="F58" i="6"/>
  <c r="T76" i="6"/>
  <c r="U62" i="6"/>
  <c r="U59" i="6"/>
  <c r="U58" i="6"/>
  <c r="P59" i="6"/>
  <c r="P58" i="6" s="1"/>
  <c r="P68" i="6" s="1"/>
  <c r="P12" i="6"/>
  <c r="U11" i="6"/>
  <c r="U9" i="6"/>
  <c r="U8" i="6"/>
  <c r="O26" i="6"/>
  <c r="K12" i="6"/>
  <c r="J26" i="6"/>
  <c r="P9" i="6"/>
  <c r="P8" i="6"/>
  <c r="K11" i="6"/>
  <c r="K9" i="6"/>
  <c r="K8" i="6"/>
  <c r="O26" i="8"/>
  <c r="F68" i="6"/>
  <c r="G63" i="6"/>
  <c r="U68" i="6"/>
  <c r="I26" i="6"/>
  <c r="P18" i="6"/>
  <c r="S26" i="6"/>
  <c r="K18" i="6"/>
  <c r="L13" i="6"/>
  <c r="L9" i="6"/>
  <c r="L8" i="6"/>
  <c r="U18" i="6"/>
  <c r="G59" i="6"/>
  <c r="G58" i="6"/>
  <c r="F76" i="6"/>
  <c r="V63" i="6"/>
  <c r="V59" i="6"/>
  <c r="V58" i="6"/>
  <c r="L20" i="6"/>
  <c r="H20" i="6"/>
  <c r="L18" i="6"/>
  <c r="L26" i="6"/>
  <c r="K26" i="6"/>
  <c r="V13" i="6"/>
  <c r="V9" i="6"/>
  <c r="V8" i="6"/>
  <c r="H18" i="6"/>
  <c r="Q13" i="6"/>
  <c r="G68" i="6"/>
  <c r="C68" i="6"/>
  <c r="V68" i="6"/>
  <c r="R68" i="6"/>
  <c r="U76" i="6"/>
  <c r="H8" i="6"/>
  <c r="H19" i="6"/>
  <c r="V20" i="6"/>
  <c r="R20" i="6"/>
  <c r="V18" i="6"/>
  <c r="R18" i="6"/>
  <c r="Q9" i="6"/>
  <c r="Q8" i="6"/>
  <c r="P26" i="6"/>
  <c r="U26" i="6"/>
  <c r="G70" i="6"/>
  <c r="C70" i="6"/>
  <c r="C58" i="6"/>
  <c r="C69" i="6"/>
  <c r="G76" i="6"/>
  <c r="V70" i="6"/>
  <c r="R70" i="6"/>
  <c r="R58" i="6"/>
  <c r="R69" i="6"/>
  <c r="V76" i="6"/>
  <c r="Q18" i="6"/>
  <c r="M18" i="6"/>
  <c r="R8" i="6"/>
  <c r="R19" i="6"/>
  <c r="V26" i="6"/>
  <c r="Q26" i="6"/>
  <c r="Q20" i="6"/>
  <c r="M20" i="6"/>
  <c r="M8" i="6"/>
  <c r="M19" i="6"/>
  <c r="I78" i="6"/>
  <c r="S78" i="6" s="1"/>
  <c r="N78" i="6"/>
  <c r="I86" i="6"/>
  <c r="K61" i="6"/>
  <c r="I76" i="6"/>
  <c r="R84" i="8"/>
  <c r="C84" i="8"/>
  <c r="I18" i="8"/>
  <c r="S84" i="8"/>
  <c r="P59" i="8"/>
  <c r="P57" i="8" s="1"/>
  <c r="P56" i="8" s="1"/>
  <c r="F59" i="8"/>
  <c r="N26" i="8"/>
  <c r="P9" i="8"/>
  <c r="P8" i="8"/>
  <c r="U12" i="8"/>
  <c r="U9" i="8"/>
  <c r="U8" i="8"/>
  <c r="F12" i="8"/>
  <c r="E26" i="8"/>
  <c r="T74" i="8"/>
  <c r="F57" i="8"/>
  <c r="F56" i="8"/>
  <c r="D74" i="8"/>
  <c r="F66" i="8"/>
  <c r="G61" i="8"/>
  <c r="G57" i="8"/>
  <c r="G56" i="8"/>
  <c r="G66" i="8"/>
  <c r="C66" i="8"/>
  <c r="K11" i="8"/>
  <c r="K9" i="8"/>
  <c r="K8" i="8"/>
  <c r="K59" i="6"/>
  <c r="K58" i="6"/>
  <c r="K68" i="6"/>
  <c r="T26" i="8"/>
  <c r="N74" i="8"/>
  <c r="I26" i="8"/>
  <c r="U18" i="8"/>
  <c r="V13" i="8"/>
  <c r="P18" i="8"/>
  <c r="Q13" i="8"/>
  <c r="Q9" i="8"/>
  <c r="Q8" i="8"/>
  <c r="F74" i="8"/>
  <c r="G68" i="8"/>
  <c r="C68" i="8"/>
  <c r="C56" i="8"/>
  <c r="C67" i="8"/>
  <c r="G74" i="8"/>
  <c r="K18" i="8"/>
  <c r="L13" i="8"/>
  <c r="L9" i="8"/>
  <c r="L8" i="8"/>
  <c r="L63" i="6"/>
  <c r="L59" i="6"/>
  <c r="L58" i="6"/>
  <c r="V9" i="8"/>
  <c r="V8" i="8"/>
  <c r="U26" i="8"/>
  <c r="Q18" i="8"/>
  <c r="Q20" i="8"/>
  <c r="M20" i="8"/>
  <c r="Q26" i="8"/>
  <c r="P26" i="8"/>
  <c r="V18" i="8"/>
  <c r="V26" i="8"/>
  <c r="V20" i="8"/>
  <c r="R20" i="8"/>
  <c r="M18" i="8"/>
  <c r="R18" i="8"/>
  <c r="L18" i="8"/>
  <c r="L20" i="8"/>
  <c r="H20" i="8"/>
  <c r="K26" i="8"/>
  <c r="K76" i="6"/>
  <c r="L68" i="6"/>
  <c r="H68" i="6"/>
  <c r="H18" i="8"/>
  <c r="L26" i="8"/>
  <c r="M8" i="8"/>
  <c r="M19" i="8"/>
  <c r="R8" i="8"/>
  <c r="R19" i="8"/>
  <c r="H8" i="8"/>
  <c r="H19" i="8"/>
  <c r="L76" i="6"/>
  <c r="L70" i="6"/>
  <c r="H70" i="6"/>
  <c r="H58" i="6"/>
  <c r="H69" i="6"/>
  <c r="Q63" i="6" l="1"/>
  <c r="Q59" i="6" s="1"/>
  <c r="Q58" i="6" s="1"/>
  <c r="S74" i="8"/>
  <c r="U57" i="8"/>
  <c r="U56" i="8" s="1"/>
  <c r="U66" i="8" s="1"/>
  <c r="I74" i="8"/>
  <c r="K57" i="8"/>
  <c r="K56" i="8" s="1"/>
  <c r="K66" i="8" s="1"/>
  <c r="P66" i="8"/>
  <c r="Q61" i="8" s="1"/>
  <c r="F11" i="8"/>
  <c r="F9" i="8" s="1"/>
  <c r="F8" i="8" s="1"/>
  <c r="F9" i="6"/>
  <c r="F8" i="6" s="1"/>
  <c r="F18" i="6" s="1"/>
  <c r="G13" i="6" s="1"/>
  <c r="G9" i="6" s="1"/>
  <c r="G8" i="6" s="1"/>
  <c r="G18" i="6" s="1"/>
  <c r="C18" i="6" s="1"/>
  <c r="C32" i="6"/>
  <c r="C36" i="6" s="1"/>
  <c r="D28" i="6"/>
  <c r="Q76" i="6" l="1"/>
  <c r="Q68" i="6"/>
  <c r="M68" i="6" s="1"/>
  <c r="P76" i="6"/>
  <c r="Q70" i="6"/>
  <c r="M70" i="6" s="1"/>
  <c r="M58" i="6" s="1"/>
  <c r="M69" i="6" s="1"/>
  <c r="V61" i="8"/>
  <c r="V57" i="8" s="1"/>
  <c r="V56" i="8" s="1"/>
  <c r="Q57" i="8"/>
  <c r="Q56" i="8" s="1"/>
  <c r="P74" i="8"/>
  <c r="L61" i="8"/>
  <c r="L57" i="8" s="1"/>
  <c r="L56" i="8" s="1"/>
  <c r="D26" i="8"/>
  <c r="F18" i="8"/>
  <c r="F26" i="6"/>
  <c r="G26" i="6"/>
  <c r="G20" i="6"/>
  <c r="C20" i="6" s="1"/>
  <c r="C8" i="6" s="1"/>
  <c r="C19" i="6" s="1"/>
  <c r="U74" i="8" l="1"/>
  <c r="V66" i="8"/>
  <c r="R66" i="8" s="1"/>
  <c r="V74" i="8"/>
  <c r="Q66" i="8"/>
  <c r="M66" i="8" s="1"/>
  <c r="L66" i="8"/>
  <c r="H66" i="8" s="1"/>
  <c r="K74" i="8"/>
  <c r="G13" i="8"/>
  <c r="G9" i="8" s="1"/>
  <c r="G8" i="8" s="1"/>
  <c r="V68" i="8" l="1"/>
  <c r="R68" i="8" s="1"/>
  <c r="R56" i="8" s="1"/>
  <c r="R67" i="8" s="1"/>
  <c r="L68" i="8"/>
  <c r="H68" i="8" s="1"/>
  <c r="H56" i="8" s="1"/>
  <c r="H67" i="8" s="1"/>
  <c r="Q68" i="8"/>
  <c r="M68" i="8" s="1"/>
  <c r="M56" i="8" s="1"/>
  <c r="M67" i="8" s="1"/>
  <c r="Q74" i="8"/>
  <c r="L74" i="8"/>
  <c r="G18" i="8"/>
  <c r="C18" i="8" s="1"/>
  <c r="G26" i="8"/>
  <c r="F26" i="8"/>
  <c r="G20" i="8" l="1"/>
  <c r="C20" i="8" s="1"/>
  <c r="C8" i="8" s="1"/>
  <c r="C19" i="8" s="1"/>
</calcChain>
</file>

<file path=xl/sharedStrings.xml><?xml version="1.0" encoding="utf-8"?>
<sst xmlns="http://schemas.openxmlformats.org/spreadsheetml/2006/main" count="814" uniqueCount="125">
  <si>
    <t>№</t>
  </si>
  <si>
    <t>ВН</t>
  </si>
  <si>
    <t>СН1</t>
  </si>
  <si>
    <t>СН2</t>
  </si>
  <si>
    <t>НН</t>
  </si>
  <si>
    <t>Всего</t>
  </si>
  <si>
    <t>1.</t>
  </si>
  <si>
    <t>2.</t>
  </si>
  <si>
    <t>3.</t>
  </si>
  <si>
    <t>Приложение  1</t>
  </si>
  <si>
    <t>Информация об организации   по состоянию на 01.04.2014 г.</t>
  </si>
  <si>
    <t>Полное наименование организации*</t>
  </si>
  <si>
    <t xml:space="preserve"> Объединенный Институт Ядерных Исследований</t>
  </si>
  <si>
    <t>Сокращенное название организации**</t>
  </si>
  <si>
    <t xml:space="preserve"> ОИЯИ</t>
  </si>
  <si>
    <t>Муниципальное образование</t>
  </si>
  <si>
    <t>г.Дубна Московской области</t>
  </si>
  <si>
    <t>Юридический адрес</t>
  </si>
  <si>
    <t>Московская обл.г.Дубна ул.Жолио-Кюри д.6</t>
  </si>
  <si>
    <t>Фактический адрес</t>
  </si>
  <si>
    <t>Московская обл.г.Дубна ул.Сахарова д.6</t>
  </si>
  <si>
    <t>ФИО руководителя</t>
  </si>
  <si>
    <t>Леонов Александр Иванович</t>
  </si>
  <si>
    <t>Контактный телефон/факс</t>
  </si>
  <si>
    <t>8-496-21-45798 / факс8-496-21-65529</t>
  </si>
  <si>
    <t>ФИО начальника ПЭО</t>
  </si>
  <si>
    <t>Лавренко Любовь Николаевна</t>
  </si>
  <si>
    <t>8-496-21-64945 / факс8-496-21-65529</t>
  </si>
  <si>
    <t>ФИО ответственного за эл.хозяйство</t>
  </si>
  <si>
    <t>ФИО гл. бухгалтера</t>
  </si>
  <si>
    <t>Фролова Нина Егоровна</t>
  </si>
  <si>
    <t>8-496-21-65024 / факс8-496-21-65529</t>
  </si>
  <si>
    <t>ФИО исполнителя</t>
  </si>
  <si>
    <t>Казаринова Раиса Яковлевна</t>
  </si>
  <si>
    <t>8-496-21-66035 / факс8-496-21-65529</t>
  </si>
  <si>
    <t>E-mail</t>
  </si>
  <si>
    <t xml:space="preserve">  kry48@ mail.ru;   oge-dubna@mail.ru</t>
  </si>
  <si>
    <t>ИНН</t>
  </si>
  <si>
    <t>9909125356</t>
  </si>
  <si>
    <t>КПП</t>
  </si>
  <si>
    <t>501063001</t>
  </si>
  <si>
    <t>Банковские реквизиты:</t>
  </si>
  <si>
    <t>Р/счет</t>
  </si>
  <si>
    <t>40807810200140027699</t>
  </si>
  <si>
    <t>Банк</t>
  </si>
  <si>
    <t>Филиал ОАО "МДМ-банк" Россия г. Москва</t>
  </si>
  <si>
    <t>Кор/счет</t>
  </si>
  <si>
    <t>30101810900000000495</t>
  </si>
  <si>
    <t>БИК</t>
  </si>
  <si>
    <t>044525495</t>
  </si>
  <si>
    <t>* и ** наименование в соответствии с Уставом организации</t>
  </si>
  <si>
    <t>№ п.п.</t>
  </si>
  <si>
    <t>Показатели</t>
  </si>
  <si>
    <t>факт 2014 год</t>
  </si>
  <si>
    <t xml:space="preserve"> утверждено на 2015 год</t>
  </si>
  <si>
    <t>ожидаемый 2015 год (данные  предприятия)</t>
  </si>
  <si>
    <t>план 1 полугодие 2016 год</t>
  </si>
  <si>
    <t>план 2 полугодие 2016 год</t>
  </si>
  <si>
    <t xml:space="preserve">Поступление эл.энергии в сеть, ВСЕГО </t>
  </si>
  <si>
    <t>1.1.</t>
  </si>
  <si>
    <t>из смежной сети, всего</t>
  </si>
  <si>
    <t xml:space="preserve">    в том числе из сети</t>
  </si>
  <si>
    <t>1.1.1.</t>
  </si>
  <si>
    <t>1.1.2.</t>
  </si>
  <si>
    <t>1.1.3.</t>
  </si>
  <si>
    <t>1.2.</t>
  </si>
  <si>
    <t>от электростанций</t>
  </si>
  <si>
    <t>1.3.</t>
  </si>
  <si>
    <t>от ОАО "ФСК ЕЭС"</t>
  </si>
  <si>
    <t>1.4.</t>
  </si>
  <si>
    <t>от ОАО "МОЭсК"</t>
  </si>
  <si>
    <t>1.5.</t>
  </si>
  <si>
    <t>от других сетевых организаций</t>
  </si>
  <si>
    <t xml:space="preserve">Потери электроэнергии в сети </t>
  </si>
  <si>
    <t>2.1.</t>
  </si>
  <si>
    <t>то же в % (п.2./п.1.)</t>
  </si>
  <si>
    <t xml:space="preserve">Полезный отпуск из сети </t>
  </si>
  <si>
    <t>3.1.</t>
  </si>
  <si>
    <t>на собственное потребление</t>
  </si>
  <si>
    <t>3.2.</t>
  </si>
  <si>
    <t xml:space="preserve">собственным потребителям </t>
  </si>
  <si>
    <t>3.3.</t>
  </si>
  <si>
    <t>потребителям других энергосбытов</t>
  </si>
  <si>
    <t>3.4.</t>
  </si>
  <si>
    <t>переток в ОАО "МОЭсК"</t>
  </si>
  <si>
    <t>3.5.</t>
  </si>
  <si>
    <t>переток в другие сетевые организации</t>
  </si>
  <si>
    <t>Проверка</t>
  </si>
  <si>
    <t>х</t>
  </si>
  <si>
    <t>Приложение  2</t>
  </si>
  <si>
    <t>Таблица П.1.4.</t>
  </si>
  <si>
    <t>млн. кВт.ч.</t>
  </si>
  <si>
    <t xml:space="preserve"> утверждено на 1 полугодие 2015 год</t>
  </si>
  <si>
    <t xml:space="preserve"> утверждено на 2 полугодие 2015 год</t>
  </si>
  <si>
    <t>Примечание</t>
  </si>
  <si>
    <t xml:space="preserve">Расшифровка п. 3.3. (Полезный отпуск потребителям других энергосбытов) </t>
  </si>
  <si>
    <t>Наименование других сбытовых организаций</t>
  </si>
  <si>
    <t>Добавить</t>
  </si>
  <si>
    <t>Итого</t>
  </si>
  <si>
    <t xml:space="preserve">Расшифровка п. 3.5. (Полезный отпуск - переток в другие сетевые организации) </t>
  </si>
  <si>
    <t>Наименование других сетевых организаций</t>
  </si>
  <si>
    <t>МУП Электросеть Дубна</t>
  </si>
  <si>
    <t>Согласовано ОАО "Мосэнергосбыт"</t>
  </si>
  <si>
    <t>Согласовано ОАО "МОЭСК"</t>
  </si>
  <si>
    <t>Главный энергетик Института</t>
  </si>
  <si>
    <t>подпись________________</t>
  </si>
  <si>
    <t>подпись_______________</t>
  </si>
  <si>
    <t>подпись_______________Леонов.А.И.</t>
  </si>
  <si>
    <t>М.П.</t>
  </si>
  <si>
    <t>м.п.</t>
  </si>
  <si>
    <t>план  2016 год</t>
  </si>
  <si>
    <t>Баланс электрической энергии по сетям ВН, СН1, СН2, и НН    ОИЯИ г. Дубна Московской области_на 2015 - 2016 г.</t>
  </si>
  <si>
    <t>МВт</t>
  </si>
  <si>
    <t xml:space="preserve">Поступление мощности в сеть , ВСЕГО </t>
  </si>
  <si>
    <t xml:space="preserve">Потери в сети </t>
  </si>
  <si>
    <t>то же в %</t>
  </si>
  <si>
    <t xml:space="preserve">Полезный отпуск мощности </t>
  </si>
  <si>
    <t>ОАО Мосэнергосбыт</t>
  </si>
  <si>
    <t>Приложение  3</t>
  </si>
  <si>
    <t>Таблица П1.5</t>
  </si>
  <si>
    <t>Электрическая мощность по диапазонам напряжения в сети ОИЯИ г. Дубна Московской области_на 2016 г.</t>
  </si>
  <si>
    <t>ОАО "Мосэнергосбыт"</t>
  </si>
  <si>
    <t>ОАО "Мосэнергосбыт" *</t>
  </si>
  <si>
    <t>*Абоненты опосредованно присоединённые кэлектрической сети ОИЯИ в соответствии с п.5 Постановления Правительства №861 от 27 декабря 2014 года</t>
  </si>
  <si>
    <t>*Абоненты опосредованно присоединённые кэлектрической сети ОИЯИ в соответствии с п.5 Постановления Правительства №861 от 27 декабря 2004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</si>
</sst>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#,##0.0000"/>
    <numFmt numFmtId="165" formatCode="#,##0.000"/>
    <numFmt numFmtId="166" formatCode="0.0"/>
    <numFmt numFmtId="167" formatCode="#,##0.0"/>
    <numFmt numFmtId="168" formatCode="0.0000"/>
    <numFmt numFmtId="169" formatCode="0.00000"/>
    <numFmt numFmtId="170" formatCode="#,##0.000000"/>
    <numFmt numFmtId="171" formatCode="0.0;[Red]0.0"/>
    <numFmt numFmtId="172" formatCode="#,##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name val="Times New Roman"/>
      <family val="1"/>
      <charset val="204"/>
    </font>
    <font>
      <sz val="9"/>
      <name val="Tahoma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 Cyr"/>
      <charset val="204"/>
    </font>
    <font>
      <b/>
      <sz val="9"/>
      <name val="Tahoma"/>
      <family val="2"/>
      <charset val="204"/>
    </font>
    <font>
      <sz val="12"/>
      <name val="Times New Roman"/>
      <family val="1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 CYR"/>
      <family val="1"/>
      <charset val="204"/>
    </font>
    <font>
      <b/>
      <sz val="14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12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" fontId="4" fillId="2" borderId="0" applyFont="0" applyBorder="0">
      <alignment horizontal="right"/>
    </xf>
    <xf numFmtId="0" fontId="8" fillId="0" borderId="0" applyNumberFormat="0" applyFill="0" applyBorder="0" applyAlignment="0" applyProtection="0">
      <alignment vertical="top"/>
      <protection locked="0"/>
    </xf>
    <xf numFmtId="0" fontId="10" fillId="0" borderId="11" applyBorder="0">
      <alignment horizontal="center" vertical="center" wrapText="1"/>
    </xf>
    <xf numFmtId="4" fontId="4" fillId="3" borderId="4" applyBorder="0">
      <alignment horizontal="right"/>
    </xf>
    <xf numFmtId="0" fontId="15" fillId="0" borderId="0" applyBorder="0">
      <alignment horizontal="center" vertical="center" wrapText="1"/>
    </xf>
    <xf numFmtId="0" fontId="20" fillId="0" borderId="0"/>
    <xf numFmtId="0" fontId="19" fillId="0" borderId="0"/>
  </cellStyleXfs>
  <cellXfs count="359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5" xfId="0" applyFont="1" applyBorder="1"/>
    <xf numFmtId="0" fontId="7" fillId="0" borderId="6" xfId="0" applyNumberFormat="1" applyFont="1" applyBorder="1" applyAlignment="1">
      <alignment horizontal="left" wrapText="1"/>
    </xf>
    <xf numFmtId="0" fontId="7" fillId="0" borderId="7" xfId="0" applyFont="1" applyBorder="1"/>
    <xf numFmtId="0" fontId="7" fillId="0" borderId="8" xfId="0" applyNumberFormat="1" applyFont="1" applyBorder="1" applyAlignment="1">
      <alignment horizontal="left" wrapText="1"/>
    </xf>
    <xf numFmtId="49" fontId="7" fillId="0" borderId="8" xfId="0" applyNumberFormat="1" applyFont="1" applyBorder="1" applyAlignment="1">
      <alignment horizontal="left" wrapText="1"/>
    </xf>
    <xf numFmtId="0" fontId="8" fillId="0" borderId="8" xfId="3" applyNumberFormat="1" applyFont="1" applyBorder="1" applyAlignment="1" applyProtection="1">
      <alignment horizontal="left" wrapText="1"/>
    </xf>
    <xf numFmtId="0" fontId="7" fillId="0" borderId="9" xfId="0" applyFont="1" applyBorder="1"/>
    <xf numFmtId="49" fontId="7" fillId="0" borderId="10" xfId="0" applyNumberFormat="1" applyFont="1" applyBorder="1" applyAlignment="1">
      <alignment horizontal="left" wrapText="1"/>
    </xf>
    <xf numFmtId="0" fontId="5" fillId="0" borderId="0" xfId="0" applyFont="1" applyFill="1" applyBorder="1"/>
    <xf numFmtId="0" fontId="9" fillId="0" borderId="0" xfId="0" applyFont="1"/>
    <xf numFmtId="0" fontId="5" fillId="0" borderId="25" xfId="0" applyFont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0" fontId="5" fillId="0" borderId="17" xfId="0" applyFont="1" applyBorder="1" applyAlignment="1" applyProtection="1">
      <alignment vertical="top" wrapText="1"/>
      <protection locked="0"/>
    </xf>
    <xf numFmtId="14" fontId="5" fillId="0" borderId="25" xfId="0" applyNumberFormat="1" applyFont="1" applyBorder="1" applyAlignment="1" applyProtection="1">
      <alignment horizontal="left"/>
      <protection locked="0"/>
    </xf>
    <xf numFmtId="0" fontId="5" fillId="0" borderId="28" xfId="0" applyFont="1" applyBorder="1" applyAlignment="1" applyProtection="1">
      <alignment horizontal="left"/>
      <protection locked="0"/>
    </xf>
    <xf numFmtId="164" fontId="11" fillId="2" borderId="12" xfId="2" applyNumberFormat="1" applyFont="1" applyBorder="1" applyProtection="1">
      <alignment horizontal="right"/>
    </xf>
    <xf numFmtId="164" fontId="11" fillId="2" borderId="14" xfId="2" applyNumberFormat="1" applyFont="1" applyBorder="1" applyProtection="1">
      <alignment horizontal="right"/>
    </xf>
    <xf numFmtId="164" fontId="11" fillId="2" borderId="15" xfId="2" applyNumberFormat="1" applyFont="1" applyBorder="1" applyProtection="1">
      <alignment horizontal="right"/>
    </xf>
    <xf numFmtId="164" fontId="11" fillId="0" borderId="4" xfId="2" applyNumberFormat="1" applyFont="1" applyFill="1" applyBorder="1" applyAlignment="1" applyProtection="1">
      <alignment horizontal="center"/>
      <protection locked="0"/>
    </xf>
    <xf numFmtId="164" fontId="11" fillId="2" borderId="4" xfId="2" applyNumberFormat="1" applyFont="1" applyBorder="1" applyProtection="1">
      <alignment horizontal="right"/>
    </xf>
    <xf numFmtId="164" fontId="11" fillId="2" borderId="27" xfId="2" applyNumberFormat="1" applyFont="1" applyBorder="1" applyProtection="1">
      <alignment horizontal="right"/>
    </xf>
    <xf numFmtId="164" fontId="11" fillId="0" borderId="4" xfId="0" applyNumberFormat="1" applyFont="1" applyBorder="1" applyAlignment="1" applyProtection="1">
      <alignment horizontal="center"/>
      <protection locked="0"/>
    </xf>
    <xf numFmtId="164" fontId="11" fillId="0" borderId="27" xfId="0" applyNumberFormat="1" applyFont="1" applyBorder="1" applyAlignment="1" applyProtection="1">
      <alignment horizontal="center"/>
      <protection locked="0"/>
    </xf>
    <xf numFmtId="164" fontId="11" fillId="0" borderId="4" xfId="5" applyNumberFormat="1" applyFont="1" applyFill="1" applyBorder="1" applyAlignment="1" applyProtection="1">
      <alignment horizontal="center"/>
      <protection locked="0"/>
    </xf>
    <xf numFmtId="164" fontId="11" fillId="3" borderId="4" xfId="5" applyNumberFormat="1" applyFont="1" applyBorder="1" applyProtection="1">
      <alignment horizontal="right"/>
      <protection locked="0"/>
    </xf>
    <xf numFmtId="164" fontId="11" fillId="2" borderId="4" xfId="5" applyNumberFormat="1" applyFont="1" applyFill="1" applyBorder="1" applyProtection="1">
      <alignment horizontal="right"/>
    </xf>
    <xf numFmtId="164" fontId="11" fillId="3" borderId="27" xfId="5" applyNumberFormat="1" applyFont="1" applyFill="1" applyBorder="1" applyProtection="1">
      <alignment horizontal="right"/>
      <protection locked="0"/>
    </xf>
    <xf numFmtId="164" fontId="11" fillId="2" borderId="27" xfId="5" applyNumberFormat="1" applyFont="1" applyFill="1" applyBorder="1" applyProtection="1">
      <alignment horizontal="right"/>
    </xf>
    <xf numFmtId="164" fontId="11" fillId="2" borderId="25" xfId="2" applyNumberFormat="1" applyFont="1" applyBorder="1" applyProtection="1">
      <alignment horizontal="right"/>
    </xf>
    <xf numFmtId="164" fontId="11" fillId="3" borderId="4" xfId="5" applyNumberFormat="1" applyFont="1" applyFill="1" applyBorder="1" applyProtection="1">
      <alignment horizontal="right"/>
      <protection locked="0"/>
    </xf>
    <xf numFmtId="164" fontId="11" fillId="3" borderId="4" xfId="2" applyNumberFormat="1" applyFont="1" applyFill="1" applyBorder="1" applyProtection="1">
      <alignment horizontal="right"/>
      <protection locked="0"/>
    </xf>
    <xf numFmtId="164" fontId="11" fillId="3" borderId="27" xfId="2" applyNumberFormat="1" applyFont="1" applyFill="1" applyBorder="1" applyProtection="1">
      <alignment horizontal="right"/>
      <protection locked="0"/>
    </xf>
    <xf numFmtId="164" fontId="5" fillId="2" borderId="25" xfId="2" applyNumberFormat="1" applyFont="1" applyBorder="1" applyProtection="1">
      <alignment horizontal="right"/>
    </xf>
    <xf numFmtId="164" fontId="5" fillId="3" borderId="4" xfId="2" applyNumberFormat="1" applyFont="1" applyFill="1" applyBorder="1" applyProtection="1">
      <alignment horizontal="right"/>
      <protection locked="0"/>
    </xf>
    <xf numFmtId="164" fontId="5" fillId="3" borderId="27" xfId="2" applyNumberFormat="1" applyFont="1" applyFill="1" applyBorder="1" applyProtection="1">
      <alignment horizontal="right"/>
      <protection locked="0"/>
    </xf>
    <xf numFmtId="164" fontId="11" fillId="3" borderId="1" xfId="5" applyNumberFormat="1" applyFont="1" applyBorder="1" applyProtection="1">
      <alignment horizontal="right"/>
      <protection locked="0"/>
    </xf>
    <xf numFmtId="164" fontId="11" fillId="3" borderId="18" xfId="5" applyNumberFormat="1" applyFont="1" applyBorder="1" applyProtection="1">
      <alignment horizontal="right"/>
      <protection locked="0"/>
    </xf>
    <xf numFmtId="164" fontId="0" fillId="0" borderId="23" xfId="1" applyNumberFormat="1" applyFont="1" applyBorder="1" applyAlignment="1" applyProtection="1">
      <alignment vertical="top"/>
      <protection locked="0"/>
    </xf>
    <xf numFmtId="164" fontId="11" fillId="2" borderId="12" xfId="2" applyNumberFormat="1" applyFont="1" applyBorder="1" applyProtection="1">
      <alignment horizontal="right"/>
      <protection locked="0"/>
    </xf>
    <xf numFmtId="164" fontId="11" fillId="2" borderId="14" xfId="2" applyNumberFormat="1" applyFont="1" applyBorder="1" applyProtection="1">
      <alignment horizontal="right"/>
      <protection locked="0"/>
    </xf>
    <xf numFmtId="164" fontId="11" fillId="2" borderId="15" xfId="2" applyNumberFormat="1" applyFont="1" applyBorder="1" applyProtection="1">
      <alignment horizontal="right"/>
      <protection locked="0"/>
    </xf>
    <xf numFmtId="164" fontId="11" fillId="2" borderId="4" xfId="2" applyNumberFormat="1" applyFont="1" applyBorder="1" applyProtection="1">
      <alignment horizontal="right"/>
      <protection locked="0"/>
    </xf>
    <xf numFmtId="164" fontId="11" fillId="2" borderId="27" xfId="2" applyNumberFormat="1" applyFont="1" applyBorder="1" applyProtection="1">
      <alignment horizontal="right"/>
      <protection locked="0"/>
    </xf>
    <xf numFmtId="164" fontId="11" fillId="2" borderId="4" xfId="5" applyNumberFormat="1" applyFont="1" applyFill="1" applyBorder="1" applyProtection="1">
      <alignment horizontal="right"/>
      <protection locked="0"/>
    </xf>
    <xf numFmtId="164" fontId="11" fillId="2" borderId="27" xfId="5" applyNumberFormat="1" applyFont="1" applyFill="1" applyBorder="1" applyProtection="1">
      <alignment horizontal="right"/>
      <protection locked="0"/>
    </xf>
    <xf numFmtId="164" fontId="11" fillId="2" borderId="25" xfId="2" applyNumberFormat="1" applyFont="1" applyBorder="1" applyProtection="1">
      <alignment horizontal="right"/>
      <protection locked="0"/>
    </xf>
    <xf numFmtId="164" fontId="5" fillId="2" borderId="25" xfId="2" applyNumberFormat="1" applyFont="1" applyBorder="1" applyProtection="1">
      <alignment horizontal="right"/>
      <protection locked="0"/>
    </xf>
    <xf numFmtId="164" fontId="11" fillId="3" borderId="27" xfId="5" applyNumberFormat="1" applyFont="1" applyBorder="1" applyProtection="1">
      <alignment horizontal="right"/>
      <protection locked="0"/>
    </xf>
    <xf numFmtId="0" fontId="5" fillId="0" borderId="0" xfId="0" applyFont="1" applyProtection="1">
      <protection locked="0"/>
    </xf>
    <xf numFmtId="0" fontId="13" fillId="0" borderId="16" xfId="4" applyFont="1" applyBorder="1" applyProtection="1">
      <alignment horizontal="center" vertical="center" wrapText="1"/>
      <protection locked="0"/>
    </xf>
    <xf numFmtId="0" fontId="13" fillId="0" borderId="1" xfId="4" applyFont="1" applyBorder="1" applyProtection="1">
      <alignment horizontal="center" vertical="center" wrapText="1"/>
      <protection locked="0"/>
    </xf>
    <xf numFmtId="0" fontId="13" fillId="0" borderId="18" xfId="4" applyFont="1" applyBorder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vertical="top" wrapText="1"/>
      <protection locked="0"/>
    </xf>
    <xf numFmtId="0" fontId="5" fillId="0" borderId="25" xfId="0" applyFont="1" applyBorder="1" applyProtection="1">
      <protection locked="0"/>
    </xf>
    <xf numFmtId="0" fontId="5" fillId="0" borderId="26" xfId="0" applyFont="1" applyFill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21" xfId="0" applyFont="1" applyFill="1" applyBorder="1" applyProtection="1">
      <protection locked="0"/>
    </xf>
    <xf numFmtId="164" fontId="12" fillId="0" borderId="23" xfId="1" applyNumberFormat="1" applyFont="1" applyBorder="1" applyAlignment="1" applyProtection="1">
      <alignment vertical="top"/>
      <protection locked="0"/>
    </xf>
    <xf numFmtId="0" fontId="14" fillId="0" borderId="0" xfId="0" applyFont="1" applyProtection="1">
      <protection locked="0"/>
    </xf>
    <xf numFmtId="164" fontId="3" fillId="3" borderId="4" xfId="5" applyNumberFormat="1" applyFont="1" applyBorder="1" applyProtection="1">
      <alignment horizontal="right"/>
      <protection locked="0"/>
    </xf>
    <xf numFmtId="164" fontId="3" fillId="3" borderId="4" xfId="5" applyNumberFormat="1" applyFont="1" applyFill="1" applyBorder="1" applyProtection="1">
      <alignment horizontal="right"/>
      <protection locked="0"/>
    </xf>
    <xf numFmtId="164" fontId="3" fillId="3" borderId="4" xfId="2" applyNumberFormat="1" applyFont="1" applyFill="1" applyBorder="1" applyProtection="1">
      <alignment horizontal="right"/>
      <protection locked="0"/>
    </xf>
    <xf numFmtId="164" fontId="3" fillId="3" borderId="27" xfId="2" applyNumberFormat="1" applyFont="1" applyFill="1" applyBorder="1" applyProtection="1">
      <alignment horizontal="right"/>
      <protection locked="0"/>
    </xf>
    <xf numFmtId="164" fontId="3" fillId="3" borderId="27" xfId="5" applyNumberFormat="1" applyFont="1" applyBorder="1" applyProtection="1">
      <alignment horizontal="right"/>
      <protection locked="0"/>
    </xf>
    <xf numFmtId="164" fontId="3" fillId="3" borderId="1" xfId="5" applyNumberFormat="1" applyFont="1" applyBorder="1" applyProtection="1">
      <alignment horizontal="right"/>
      <protection locked="0"/>
    </xf>
    <xf numFmtId="164" fontId="3" fillId="3" borderId="18" xfId="5" applyNumberFormat="1" applyFont="1" applyBorder="1" applyProtection="1">
      <alignment horizontal="right"/>
      <protection locked="0"/>
    </xf>
    <xf numFmtId="167" fontId="3" fillId="3" borderId="4" xfId="5" applyNumberFormat="1" applyFont="1" applyBorder="1" applyProtection="1">
      <alignment horizontal="right"/>
      <protection locked="0"/>
    </xf>
    <xf numFmtId="167" fontId="3" fillId="3" borderId="4" xfId="2" applyNumberFormat="1" applyFont="1" applyFill="1" applyBorder="1" applyProtection="1">
      <alignment horizontal="right"/>
      <protection locked="0"/>
    </xf>
    <xf numFmtId="167" fontId="3" fillId="3" borderId="1" xfId="5" applyNumberFormat="1" applyFont="1" applyBorder="1" applyProtection="1">
      <alignment horizontal="right"/>
      <protection locked="0"/>
    </xf>
    <xf numFmtId="167" fontId="12" fillId="0" borderId="23" xfId="1" applyNumberFormat="1" applyFont="1" applyBorder="1" applyAlignment="1" applyProtection="1">
      <alignment vertical="top"/>
      <protection locked="0"/>
    </xf>
    <xf numFmtId="164" fontId="0" fillId="0" borderId="24" xfId="1" applyNumberFormat="1" applyFont="1" applyBorder="1" applyAlignment="1" applyProtection="1">
      <alignment vertical="top"/>
      <protection locked="0"/>
    </xf>
    <xf numFmtId="164" fontId="11" fillId="0" borderId="21" xfId="2" applyNumberFormat="1" applyFont="1" applyFill="1" applyBorder="1" applyProtection="1">
      <alignment horizontal="right"/>
      <protection locked="0"/>
    </xf>
    <xf numFmtId="164" fontId="11" fillId="3" borderId="2" xfId="5" applyNumberFormat="1" applyFont="1" applyBorder="1" applyProtection="1">
      <alignment horizontal="right"/>
      <protection locked="0"/>
    </xf>
    <xf numFmtId="164" fontId="11" fillId="3" borderId="17" xfId="5" applyNumberFormat="1" applyFont="1" applyBorder="1" applyProtection="1">
      <alignment horizontal="right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17" fillId="0" borderId="0" xfId="0" applyFont="1" applyProtection="1">
      <protection locked="0"/>
    </xf>
    <xf numFmtId="0" fontId="18" fillId="0" borderId="16" xfId="4" applyFont="1" applyBorder="1" applyProtection="1">
      <alignment horizontal="center" vertical="center" wrapText="1"/>
      <protection locked="0"/>
    </xf>
    <xf numFmtId="0" fontId="18" fillId="0" borderId="1" xfId="4" applyFont="1" applyBorder="1" applyProtection="1">
      <alignment horizontal="center" vertical="center" wrapText="1"/>
      <protection locked="0"/>
    </xf>
    <xf numFmtId="0" fontId="18" fillId="0" borderId="18" xfId="4" applyFont="1" applyBorder="1" applyProtection="1">
      <alignment horizontal="center" vertical="center" wrapText="1"/>
      <protection locked="0"/>
    </xf>
    <xf numFmtId="0" fontId="2" fillId="0" borderId="21" xfId="4" applyFont="1" applyBorder="1" applyProtection="1">
      <alignment horizontal="center" vertical="center" wrapText="1"/>
      <protection locked="0"/>
    </xf>
    <xf numFmtId="0" fontId="2" fillId="0" borderId="22" xfId="4" applyFont="1" applyBorder="1" applyAlignment="1" applyProtection="1">
      <alignment horizontal="center" vertical="center" wrapText="1"/>
      <protection locked="0"/>
    </xf>
    <xf numFmtId="0" fontId="2" fillId="0" borderId="23" xfId="4" applyFont="1" applyBorder="1" applyProtection="1">
      <alignment horizontal="center" vertical="center" wrapText="1"/>
      <protection locked="0"/>
    </xf>
    <xf numFmtId="0" fontId="2" fillId="0" borderId="24" xfId="4" applyFont="1" applyBorder="1" applyProtection="1">
      <alignment horizontal="center" vertical="center" wrapText="1"/>
      <protection locked="0"/>
    </xf>
    <xf numFmtId="0" fontId="11" fillId="0" borderId="12" xfId="0" applyFont="1" applyBorder="1" applyProtection="1">
      <protection locked="0"/>
    </xf>
    <xf numFmtId="0" fontId="11" fillId="0" borderId="13" xfId="0" applyFont="1" applyBorder="1" applyAlignment="1" applyProtection="1">
      <alignment vertical="top" wrapText="1"/>
      <protection locked="0"/>
    </xf>
    <xf numFmtId="0" fontId="11" fillId="0" borderId="25" xfId="0" applyFont="1" applyBorder="1" applyProtection="1">
      <protection locked="0"/>
    </xf>
    <xf numFmtId="0" fontId="11" fillId="0" borderId="2" xfId="0" applyFont="1" applyBorder="1" applyAlignment="1" applyProtection="1">
      <alignment vertical="top" wrapText="1"/>
      <protection locked="0"/>
    </xf>
    <xf numFmtId="0" fontId="11" fillId="0" borderId="25" xfId="0" applyFont="1" applyBorder="1" applyAlignment="1" applyProtection="1">
      <alignment horizontal="left"/>
      <protection locked="0"/>
    </xf>
    <xf numFmtId="0" fontId="11" fillId="0" borderId="26" xfId="0" applyFont="1" applyFill="1" applyBorder="1" applyAlignment="1" applyProtection="1">
      <alignment horizontal="left"/>
      <protection locked="0"/>
    </xf>
    <xf numFmtId="0" fontId="11" fillId="0" borderId="27" xfId="0" applyFont="1" applyBorder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vertical="top" wrapText="1"/>
      <protection locked="0"/>
    </xf>
    <xf numFmtId="0" fontId="11" fillId="0" borderId="21" xfId="0" applyFont="1" applyFill="1" applyBorder="1" applyProtection="1">
      <protection locked="0"/>
    </xf>
    <xf numFmtId="0" fontId="11" fillId="0" borderId="23" xfId="0" applyFont="1" applyFill="1" applyBorder="1" applyAlignment="1" applyProtection="1">
      <alignment vertical="top" wrapText="1"/>
      <protection locked="0"/>
    </xf>
    <xf numFmtId="0" fontId="5" fillId="0" borderId="0" xfId="0" applyFont="1" applyFill="1" applyBorder="1" applyAlignment="1" applyProtection="1">
      <alignment vertical="top" wrapText="1"/>
      <protection locked="0"/>
    </xf>
    <xf numFmtId="0" fontId="11" fillId="0" borderId="0" xfId="0" applyFont="1" applyProtection="1">
      <protection locked="0"/>
    </xf>
    <xf numFmtId="164" fontId="11" fillId="0" borderId="25" xfId="0" applyNumberFormat="1" applyFont="1" applyBorder="1" applyAlignment="1" applyProtection="1">
      <alignment horizontal="center"/>
      <protection locked="0"/>
    </xf>
    <xf numFmtId="164" fontId="11" fillId="3" borderId="4" xfId="5" applyNumberFormat="1" applyFont="1" applyFill="1" applyBorder="1" applyAlignment="1" applyProtection="1">
      <alignment horizontal="center"/>
      <protection locked="0"/>
    </xf>
    <xf numFmtId="164" fontId="5" fillId="3" borderId="27" xfId="5" applyNumberFormat="1" applyFont="1" applyBorder="1" applyProtection="1">
      <alignment horizontal="right"/>
      <protection locked="0"/>
    </xf>
    <xf numFmtId="164" fontId="5" fillId="2" borderId="28" xfId="2" applyNumberFormat="1" applyFont="1" applyBorder="1" applyProtection="1">
      <alignment horizontal="right"/>
    </xf>
    <xf numFmtId="164" fontId="5" fillId="3" borderId="29" xfId="5" applyNumberFormat="1" applyFont="1" applyBorder="1" applyProtection="1">
      <alignment horizontal="right"/>
      <protection locked="0"/>
    </xf>
    <xf numFmtId="164" fontId="11" fillId="0" borderId="23" xfId="2" applyNumberFormat="1" applyFont="1" applyFill="1" applyBorder="1" applyProtection="1">
      <alignment horizontal="right"/>
      <protection locked="0"/>
    </xf>
    <xf numFmtId="0" fontId="13" fillId="0" borderId="0" xfId="0" applyFont="1" applyProtection="1">
      <protection locked="0"/>
    </xf>
    <xf numFmtId="0" fontId="13" fillId="0" borderId="12" xfId="0" applyFont="1" applyBorder="1" applyAlignment="1" applyProtection="1">
      <alignment horizontal="center" vertical="center"/>
      <protection locked="0"/>
    </xf>
    <xf numFmtId="49" fontId="13" fillId="0" borderId="14" xfId="0" applyNumberFormat="1" applyFont="1" applyBorder="1" applyAlignment="1" applyProtection="1">
      <alignment wrapText="1"/>
      <protection locked="0"/>
    </xf>
    <xf numFmtId="0" fontId="18" fillId="0" borderId="14" xfId="4" applyFont="1" applyBorder="1" applyProtection="1">
      <alignment horizontal="center" vertical="center" wrapText="1"/>
      <protection locked="0"/>
    </xf>
    <xf numFmtId="0" fontId="18" fillId="0" borderId="15" xfId="4" applyFont="1" applyBorder="1" applyProtection="1">
      <alignment horizontal="center" vertical="center" wrapText="1"/>
      <protection locked="0"/>
    </xf>
    <xf numFmtId="0" fontId="9" fillId="0" borderId="25" xfId="0" applyFont="1" applyBorder="1" applyProtection="1">
      <protection locked="0"/>
    </xf>
    <xf numFmtId="0" fontId="5" fillId="0" borderId="1" xfId="7" applyFont="1" applyFill="1" applyBorder="1" applyAlignment="1" applyProtection="1">
      <alignment wrapText="1"/>
      <protection locked="0"/>
    </xf>
    <xf numFmtId="168" fontId="5" fillId="2" borderId="4" xfId="0" applyNumberFormat="1" applyFont="1" applyFill="1" applyBorder="1" applyProtection="1"/>
    <xf numFmtId="168" fontId="5" fillId="3" borderId="4" xfId="0" applyNumberFormat="1" applyFont="1" applyFill="1" applyBorder="1" applyProtection="1">
      <protection locked="0"/>
    </xf>
    <xf numFmtId="168" fontId="5" fillId="2" borderId="4" xfId="0" applyNumberFormat="1" applyFont="1" applyFill="1" applyBorder="1" applyProtection="1">
      <protection locked="0"/>
    </xf>
    <xf numFmtId="168" fontId="5" fillId="3" borderId="27" xfId="0" applyNumberFormat="1" applyFont="1" applyFill="1" applyBorder="1" applyProtection="1">
      <protection locked="0"/>
    </xf>
    <xf numFmtId="0" fontId="0" fillId="0" borderId="25" xfId="0" applyBorder="1" applyProtection="1">
      <protection locked="0"/>
    </xf>
    <xf numFmtId="0" fontId="0" fillId="0" borderId="4" xfId="0" applyBorder="1" applyProtection="1">
      <protection locked="0"/>
    </xf>
    <xf numFmtId="168" fontId="8" fillId="4" borderId="0" xfId="3" applyNumberFormat="1" applyFill="1" applyBorder="1" applyAlignment="1" applyProtection="1">
      <alignment horizontal="center"/>
      <protection locked="0"/>
    </xf>
    <xf numFmtId="0" fontId="5" fillId="0" borderId="21" xfId="3" applyFont="1" applyFill="1" applyBorder="1" applyAlignment="1" applyProtection="1">
      <alignment horizontal="center"/>
      <protection locked="0"/>
    </xf>
    <xf numFmtId="0" fontId="5" fillId="0" borderId="23" xfId="3" applyFont="1" applyFill="1" applyBorder="1" applyAlignment="1" applyProtection="1">
      <alignment horizontal="left"/>
      <protection locked="0"/>
    </xf>
    <xf numFmtId="168" fontId="5" fillId="2" borderId="23" xfId="0" applyNumberFormat="1" applyFont="1" applyFill="1" applyBorder="1" applyAlignment="1" applyProtection="1"/>
    <xf numFmtId="168" fontId="5" fillId="2" borderId="24" xfId="0" applyNumberFormat="1" applyFont="1" applyFill="1" applyBorder="1" applyAlignment="1" applyProtection="1"/>
    <xf numFmtId="168" fontId="5" fillId="2" borderId="23" xfId="3" applyNumberFormat="1" applyFont="1" applyFill="1" applyBorder="1" applyAlignment="1" applyProtection="1">
      <alignment horizontal="right"/>
      <protection locked="0"/>
    </xf>
    <xf numFmtId="168" fontId="5" fillId="2" borderId="24" xfId="3" applyNumberFormat="1" applyFont="1" applyFill="1" applyBorder="1" applyAlignment="1" applyProtection="1">
      <alignment horizontal="right"/>
      <protection locked="0"/>
    </xf>
    <xf numFmtId="0" fontId="5" fillId="0" borderId="4" xfId="0" applyFont="1" applyBorder="1" applyProtection="1">
      <protection locked="0"/>
    </xf>
    <xf numFmtId="168" fontId="5" fillId="2" borderId="23" xfId="0" applyNumberFormat="1" applyFont="1" applyFill="1" applyBorder="1" applyProtection="1"/>
    <xf numFmtId="168" fontId="5" fillId="2" borderId="24" xfId="0" applyNumberFormat="1" applyFont="1" applyFill="1" applyBorder="1" applyProtection="1"/>
    <xf numFmtId="0" fontId="21" fillId="0" borderId="0" xfId="8" applyNumberFormat="1" applyFont="1" applyFill="1" applyBorder="1" applyAlignment="1" applyProtection="1">
      <alignment vertical="top" wrapText="1"/>
      <protection locked="0"/>
    </xf>
    <xf numFmtId="171" fontId="21" fillId="0" borderId="0" xfId="8" applyNumberFormat="1" applyFont="1" applyFill="1" applyBorder="1" applyAlignment="1" applyProtection="1">
      <alignment vertical="top"/>
      <protection locked="0"/>
    </xf>
    <xf numFmtId="0" fontId="21" fillId="0" borderId="0" xfId="7" applyFont="1" applyBorder="1" applyProtection="1">
      <protection locked="0"/>
    </xf>
    <xf numFmtId="0" fontId="21" fillId="0" borderId="0" xfId="7" applyFont="1" applyBorder="1" applyAlignment="1" applyProtection="1">
      <alignment wrapText="1"/>
      <protection locked="0"/>
    </xf>
    <xf numFmtId="171" fontId="21" fillId="0" borderId="0" xfId="7" applyNumberFormat="1" applyFont="1" applyBorder="1" applyProtection="1">
      <protection locked="0"/>
    </xf>
    <xf numFmtId="0" fontId="18" fillId="0" borderId="13" xfId="4" applyFont="1" applyBorder="1" applyProtection="1">
      <alignment horizontal="center" vertical="center" wrapText="1"/>
      <protection locked="0"/>
    </xf>
    <xf numFmtId="168" fontId="5" fillId="3" borderId="2" xfId="0" applyNumberFormat="1" applyFont="1" applyFill="1" applyBorder="1" applyProtection="1">
      <protection locked="0"/>
    </xf>
    <xf numFmtId="168" fontId="5" fillId="2" borderId="22" xfId="3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18" fillId="0" borderId="0" xfId="4" applyFont="1" applyFill="1" applyBorder="1" applyProtection="1">
      <alignment horizontal="center" vertical="center" wrapText="1"/>
      <protection locked="0"/>
    </xf>
    <xf numFmtId="168" fontId="5" fillId="0" borderId="0" xfId="0" applyNumberFormat="1" applyFont="1" applyFill="1" applyBorder="1" applyProtection="1">
      <protection locked="0"/>
    </xf>
    <xf numFmtId="168" fontId="8" fillId="0" borderId="0" xfId="3" applyNumberFormat="1" applyFill="1" applyBorder="1" applyAlignment="1" applyProtection="1">
      <alignment horizontal="center"/>
      <protection locked="0"/>
    </xf>
    <xf numFmtId="168" fontId="5" fillId="0" borderId="0" xfId="3" applyNumberFormat="1" applyFont="1" applyFill="1" applyBorder="1" applyAlignment="1" applyProtection="1">
      <alignment horizontal="right"/>
      <protection locked="0"/>
    </xf>
    <xf numFmtId="0" fontId="18" fillId="0" borderId="12" xfId="4" applyFont="1" applyBorder="1" applyProtection="1">
      <alignment horizontal="center" vertical="center" wrapText="1"/>
      <protection locked="0"/>
    </xf>
    <xf numFmtId="168" fontId="5" fillId="2" borderId="25" xfId="0" applyNumberFormat="1" applyFont="1" applyFill="1" applyBorder="1" applyProtection="1">
      <protection locked="0"/>
    </xf>
    <xf numFmtId="168" fontId="8" fillId="4" borderId="31" xfId="3" applyNumberFormat="1" applyFill="1" applyBorder="1" applyAlignment="1" applyProtection="1">
      <alignment horizontal="center"/>
      <protection locked="0"/>
    </xf>
    <xf numFmtId="168" fontId="8" fillId="4" borderId="32" xfId="3" applyNumberFormat="1" applyFill="1" applyBorder="1" applyAlignment="1" applyProtection="1">
      <alignment horizontal="center"/>
      <protection locked="0"/>
    </xf>
    <xf numFmtId="168" fontId="5" fillId="2" borderId="21" xfId="3" applyNumberFormat="1" applyFont="1" applyFill="1" applyBorder="1" applyAlignment="1" applyProtection="1">
      <alignment horizontal="right"/>
      <protection locked="0"/>
    </xf>
    <xf numFmtId="164" fontId="5" fillId="2" borderId="28" xfId="2" applyNumberFormat="1" applyFont="1" applyBorder="1" applyProtection="1">
      <alignment horizontal="right"/>
      <protection locked="0"/>
    </xf>
    <xf numFmtId="168" fontId="8" fillId="4" borderId="34" xfId="3" applyNumberFormat="1" applyFill="1" applyBorder="1" applyAlignment="1" applyProtection="1">
      <alignment horizontal="center"/>
      <protection locked="0"/>
    </xf>
    <xf numFmtId="168" fontId="8" fillId="4" borderId="35" xfId="3" applyNumberFormat="1" applyFill="1" applyBorder="1" applyAlignment="1" applyProtection="1">
      <alignment horizontal="center"/>
      <protection locked="0"/>
    </xf>
    <xf numFmtId="0" fontId="18" fillId="0" borderId="17" xfId="4" applyFont="1" applyBorder="1" applyProtection="1">
      <alignment horizontal="center" vertical="center" wrapText="1"/>
      <protection locked="0"/>
    </xf>
    <xf numFmtId="0" fontId="2" fillId="0" borderId="22" xfId="4" applyFont="1" applyBorder="1" applyProtection="1">
      <alignment horizontal="center" vertical="center" wrapText="1"/>
      <protection locked="0"/>
    </xf>
    <xf numFmtId="164" fontId="11" fillId="2" borderId="13" xfId="2" applyNumberFormat="1" applyFont="1" applyBorder="1" applyProtection="1">
      <alignment horizontal="right"/>
    </xf>
    <xf numFmtId="164" fontId="11" fillId="2" borderId="2" xfId="2" applyNumberFormat="1" applyFont="1" applyBorder="1" applyProtection="1">
      <alignment horizontal="right"/>
    </xf>
    <xf numFmtId="164" fontId="11" fillId="0" borderId="2" xfId="0" applyNumberFormat="1" applyFont="1" applyBorder="1" applyAlignment="1" applyProtection="1">
      <alignment horizontal="center"/>
      <protection locked="0"/>
    </xf>
    <xf numFmtId="164" fontId="11" fillId="3" borderId="2" xfId="5" applyNumberFormat="1" applyFont="1" applyFill="1" applyBorder="1" applyProtection="1">
      <alignment horizontal="right"/>
      <protection locked="0"/>
    </xf>
    <xf numFmtId="164" fontId="11" fillId="2" borderId="2" xfId="5" applyNumberFormat="1" applyFont="1" applyFill="1" applyBorder="1" applyProtection="1">
      <alignment horizontal="right"/>
    </xf>
    <xf numFmtId="164" fontId="0" fillId="0" borderId="22" xfId="1" applyNumberFormat="1" applyFont="1" applyBorder="1" applyAlignment="1" applyProtection="1">
      <alignment vertical="top"/>
      <protection locked="0"/>
    </xf>
    <xf numFmtId="164" fontId="11" fillId="2" borderId="13" xfId="2" applyNumberFormat="1" applyFont="1" applyBorder="1" applyProtection="1">
      <alignment horizontal="right"/>
      <protection locked="0"/>
    </xf>
    <xf numFmtId="164" fontId="11" fillId="2" borderId="2" xfId="2" applyNumberFormat="1" applyFont="1" applyBorder="1" applyProtection="1">
      <alignment horizontal="right"/>
      <protection locked="0"/>
    </xf>
    <xf numFmtId="164" fontId="11" fillId="2" borderId="2" xfId="5" applyNumberFormat="1" applyFont="1" applyFill="1" applyBorder="1" applyProtection="1">
      <alignment horizontal="right"/>
      <protection locked="0"/>
    </xf>
    <xf numFmtId="164" fontId="11" fillId="3" borderId="2" xfId="2" applyNumberFormat="1" applyFont="1" applyFill="1" applyBorder="1" applyProtection="1">
      <alignment horizontal="right"/>
      <protection locked="0"/>
    </xf>
    <xf numFmtId="164" fontId="5" fillId="3" borderId="2" xfId="2" applyNumberFormat="1" applyFont="1" applyFill="1" applyBorder="1" applyProtection="1">
      <alignment horizontal="right"/>
      <protection locked="0"/>
    </xf>
    <xf numFmtId="164" fontId="11" fillId="0" borderId="0" xfId="2" applyNumberFormat="1" applyFont="1" applyFill="1" applyBorder="1" applyAlignment="1" applyProtection="1">
      <alignment horizontal="center"/>
      <protection locked="0"/>
    </xf>
    <xf numFmtId="164" fontId="11" fillId="0" borderId="0" xfId="5" applyNumberFormat="1" applyFont="1" applyFill="1" applyBorder="1" applyAlignment="1" applyProtection="1">
      <alignment horizontal="center"/>
      <protection locked="0"/>
    </xf>
    <xf numFmtId="164" fontId="11" fillId="0" borderId="0" xfId="2" applyNumberFormat="1" applyFont="1" applyFill="1" applyBorder="1" applyProtection="1">
      <alignment horizontal="right"/>
      <protection locked="0"/>
    </xf>
    <xf numFmtId="0" fontId="16" fillId="0" borderId="0" xfId="6" applyFont="1" applyFill="1" applyBorder="1" applyAlignment="1" applyProtection="1">
      <alignment vertical="center"/>
      <protection locked="0"/>
    </xf>
    <xf numFmtId="0" fontId="17" fillId="0" borderId="0" xfId="0" applyFont="1" applyFill="1" applyBorder="1" applyProtection="1">
      <protection locked="0"/>
    </xf>
    <xf numFmtId="0" fontId="2" fillId="0" borderId="0" xfId="4" applyFont="1" applyFill="1" applyBorder="1" applyProtection="1">
      <alignment horizontal="center" vertical="center" wrapText="1"/>
      <protection locked="0"/>
    </xf>
    <xf numFmtId="164" fontId="11" fillId="0" borderId="0" xfId="2" applyNumberFormat="1" applyFont="1" applyFill="1" applyBorder="1" applyProtection="1">
      <alignment horizontal="right"/>
    </xf>
    <xf numFmtId="164" fontId="11" fillId="0" borderId="0" xfId="0" applyNumberFormat="1" applyFont="1" applyFill="1" applyBorder="1" applyAlignment="1" applyProtection="1">
      <alignment horizontal="center"/>
      <protection locked="0"/>
    </xf>
    <xf numFmtId="164" fontId="11" fillId="0" borderId="0" xfId="5" applyNumberFormat="1" applyFont="1" applyFill="1" applyBorder="1" applyProtection="1">
      <alignment horizontal="right"/>
      <protection locked="0"/>
    </xf>
    <xf numFmtId="164" fontId="11" fillId="0" borderId="0" xfId="5" applyNumberFormat="1" applyFont="1" applyFill="1" applyBorder="1" applyProtection="1">
      <alignment horizontal="right"/>
    </xf>
    <xf numFmtId="164" fontId="3" fillId="0" borderId="0" xfId="5" applyNumberFormat="1" applyFont="1" applyFill="1" applyBorder="1" applyProtection="1">
      <alignment horizontal="right"/>
      <protection locked="0"/>
    </xf>
    <xf numFmtId="164" fontId="3" fillId="0" borderId="0" xfId="2" applyNumberFormat="1" applyFont="1" applyFill="1" applyBorder="1" applyProtection="1">
      <alignment horizontal="right"/>
      <protection locked="0"/>
    </xf>
    <xf numFmtId="167" fontId="3" fillId="0" borderId="0" xfId="2" applyNumberFormat="1" applyFont="1" applyFill="1" applyBorder="1" applyProtection="1">
      <alignment horizontal="right"/>
      <protection locked="0"/>
    </xf>
    <xf numFmtId="164" fontId="5" fillId="0" borderId="0" xfId="2" applyNumberFormat="1" applyFont="1" applyFill="1" applyBorder="1" applyProtection="1">
      <alignment horizontal="right"/>
    </xf>
    <xf numFmtId="167" fontId="3" fillId="0" borderId="0" xfId="5" applyNumberFormat="1" applyFont="1" applyFill="1" applyBorder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vertical="top"/>
      <protection locked="0"/>
    </xf>
    <xf numFmtId="0" fontId="2" fillId="0" borderId="30" xfId="4" applyFont="1" applyBorder="1" applyProtection="1">
      <alignment horizontal="center" vertical="center" wrapText="1"/>
      <protection locked="0"/>
    </xf>
    <xf numFmtId="168" fontId="8" fillId="4" borderId="33" xfId="3" applyNumberFormat="1" applyFill="1" applyBorder="1" applyAlignment="1" applyProtection="1">
      <alignment horizontal="center"/>
      <protection locked="0"/>
    </xf>
    <xf numFmtId="168" fontId="5" fillId="2" borderId="23" xfId="0" applyNumberFormat="1" applyFont="1" applyFill="1" applyBorder="1" applyAlignment="1" applyProtection="1">
      <protection locked="0"/>
    </xf>
    <xf numFmtId="168" fontId="5" fillId="2" borderId="24" xfId="0" applyNumberFormat="1" applyFont="1" applyFill="1" applyBorder="1" applyAlignment="1" applyProtection="1">
      <protection locked="0"/>
    </xf>
    <xf numFmtId="168" fontId="5" fillId="2" borderId="23" xfId="0" applyNumberFormat="1" applyFont="1" applyFill="1" applyBorder="1" applyProtection="1">
      <protection locked="0"/>
    </xf>
    <xf numFmtId="168" fontId="5" fillId="2" borderId="24" xfId="0" applyNumberFormat="1" applyFont="1" applyFill="1" applyBorder="1" applyProtection="1">
      <protection locked="0"/>
    </xf>
    <xf numFmtId="168" fontId="5" fillId="2" borderId="22" xfId="0" applyNumberFormat="1" applyFont="1" applyFill="1" applyBorder="1" applyAlignment="1" applyProtection="1">
      <protection locked="0"/>
    </xf>
    <xf numFmtId="168" fontId="5" fillId="2" borderId="22" xfId="0" applyNumberFormat="1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164" fontId="5" fillId="0" borderId="0" xfId="2" applyNumberFormat="1" applyFont="1" applyFill="1" applyBorder="1" applyProtection="1">
      <alignment horizontal="right"/>
      <protection locked="0"/>
    </xf>
    <xf numFmtId="168" fontId="5" fillId="0" borderId="0" xfId="0" applyNumberFormat="1" applyFont="1" applyFill="1" applyBorder="1" applyAlignment="1" applyProtection="1">
      <protection locked="0"/>
    </xf>
    <xf numFmtId="168" fontId="5" fillId="2" borderId="21" xfId="0" applyNumberFormat="1" applyFont="1" applyFill="1" applyBorder="1" applyAlignment="1" applyProtection="1">
      <protection locked="0"/>
    </xf>
    <xf numFmtId="0" fontId="18" fillId="0" borderId="12" xfId="4" applyFont="1" applyBorder="1" applyProtection="1">
      <alignment horizontal="center" vertical="center" wrapText="1"/>
      <protection locked="0"/>
    </xf>
    <xf numFmtId="0" fontId="18" fillId="0" borderId="16" xfId="4" applyFont="1" applyBorder="1" applyProtection="1">
      <alignment horizontal="center" vertical="center" wrapText="1"/>
      <protection locked="0"/>
    </xf>
    <xf numFmtId="0" fontId="18" fillId="0" borderId="14" xfId="4" applyFont="1" applyBorder="1" applyProtection="1">
      <alignment horizontal="center" vertical="center" wrapText="1"/>
      <protection locked="0"/>
    </xf>
    <xf numFmtId="0" fontId="18" fillId="0" borderId="15" xfId="4" applyFont="1" applyBorder="1" applyProtection="1">
      <alignment horizontal="center" vertical="center" wrapText="1"/>
      <protection locked="0"/>
    </xf>
    <xf numFmtId="0" fontId="18" fillId="0" borderId="13" xfId="4" applyFont="1" applyBorder="1" applyProtection="1">
      <alignment horizontal="center" vertical="center" wrapText="1"/>
      <protection locked="0"/>
    </xf>
    <xf numFmtId="0" fontId="0" fillId="0" borderId="0" xfId="0" applyBorder="1"/>
    <xf numFmtId="0" fontId="5" fillId="0" borderId="0" xfId="4" applyFont="1" applyBorder="1" applyProtection="1">
      <alignment horizontal="center" vertical="center" wrapText="1"/>
      <protection locked="0"/>
    </xf>
    <xf numFmtId="0" fontId="5" fillId="0" borderId="0" xfId="4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Fill="1" applyBorder="1" applyProtection="1">
      <alignment horizontal="center" vertical="center" wrapText="1"/>
      <protection locked="0"/>
    </xf>
    <xf numFmtId="0" fontId="5" fillId="0" borderId="0" xfId="0" applyFont="1" applyBorder="1" applyProtection="1"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14" fontId="5" fillId="0" borderId="0" xfId="0" applyNumberFormat="1" applyFont="1" applyBorder="1" applyAlignment="1" applyProtection="1">
      <alignment horizontal="left"/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16" fillId="0" borderId="0" xfId="6" applyFont="1" applyAlignment="1" applyProtection="1">
      <alignment vertical="center" wrapText="1"/>
      <protection locked="0"/>
    </xf>
    <xf numFmtId="164" fontId="5" fillId="3" borderId="2" xfId="5" applyNumberFormat="1" applyFont="1" applyBorder="1" applyProtection="1">
      <alignment horizontal="right"/>
      <protection locked="0"/>
    </xf>
    <xf numFmtId="164" fontId="5" fillId="3" borderId="36" xfId="5" applyNumberFormat="1" applyFont="1" applyBorder="1" applyProtection="1">
      <alignment horizontal="right"/>
      <protection locked="0"/>
    </xf>
    <xf numFmtId="0" fontId="2" fillId="0" borderId="37" xfId="4" applyFont="1" applyBorder="1" applyProtection="1">
      <alignment horizontal="center" vertical="center" wrapText="1"/>
      <protection locked="0"/>
    </xf>
    <xf numFmtId="0" fontId="2" fillId="0" borderId="38" xfId="4" applyFont="1" applyBorder="1" applyProtection="1">
      <alignment horizontal="center" vertical="center" wrapText="1"/>
      <protection locked="0"/>
    </xf>
    <xf numFmtId="167" fontId="5" fillId="3" borderId="4" xfId="2" applyNumberFormat="1" applyFont="1" applyFill="1" applyBorder="1" applyProtection="1">
      <alignment horizontal="right"/>
      <protection locked="0"/>
    </xf>
    <xf numFmtId="166" fontId="5" fillId="3" borderId="4" xfId="0" applyNumberFormat="1" applyFont="1" applyFill="1" applyBorder="1" applyProtection="1">
      <protection locked="0"/>
    </xf>
    <xf numFmtId="166" fontId="5" fillId="2" borderId="23" xfId="0" applyNumberFormat="1" applyFont="1" applyFill="1" applyBorder="1" applyAlignment="1" applyProtection="1">
      <protection locked="0"/>
    </xf>
    <xf numFmtId="166" fontId="5" fillId="2" borderId="23" xfId="0" applyNumberFormat="1" applyFont="1" applyFill="1" applyBorder="1" applyProtection="1">
      <protection locked="0"/>
    </xf>
    <xf numFmtId="167" fontId="5" fillId="3" borderId="4" xfId="0" applyNumberFormat="1" applyFont="1" applyFill="1" applyBorder="1" applyProtection="1">
      <protection locked="0"/>
    </xf>
    <xf numFmtId="167" fontId="5" fillId="2" borderId="23" xfId="0" applyNumberFormat="1" applyFont="1" applyFill="1" applyBorder="1" applyAlignment="1" applyProtection="1">
      <protection locked="0"/>
    </xf>
    <xf numFmtId="167" fontId="5" fillId="2" borderId="23" xfId="0" applyNumberFormat="1" applyFont="1" applyFill="1" applyBorder="1" applyProtection="1">
      <protection locked="0"/>
    </xf>
    <xf numFmtId="167" fontId="5" fillId="2" borderId="23" xfId="0" applyNumberFormat="1" applyFont="1" applyFill="1" applyBorder="1" applyAlignment="1" applyProtection="1"/>
    <xf numFmtId="167" fontId="5" fillId="2" borderId="23" xfId="0" applyNumberFormat="1" applyFont="1" applyFill="1" applyBorder="1" applyProtection="1"/>
    <xf numFmtId="168" fontId="5" fillId="2" borderId="21" xfId="0" applyNumberFormat="1" applyFont="1" applyFill="1" applyBorder="1" applyProtection="1">
      <protection locked="0"/>
    </xf>
    <xf numFmtId="0" fontId="12" fillId="0" borderId="0" xfId="0" applyFont="1"/>
    <xf numFmtId="0" fontId="17" fillId="0" borderId="0" xfId="0" applyFont="1" applyAlignment="1" applyProtection="1">
      <alignment vertical="top" wrapText="1"/>
      <protection locked="0"/>
    </xf>
    <xf numFmtId="0" fontId="12" fillId="0" borderId="0" xfId="0" applyFont="1" applyProtection="1">
      <protection locked="0"/>
    </xf>
    <xf numFmtId="0" fontId="17" fillId="0" borderId="21" xfId="4" applyFont="1" applyBorder="1" applyProtection="1">
      <alignment horizontal="center" vertical="center" wrapText="1"/>
      <protection locked="0"/>
    </xf>
    <xf numFmtId="0" fontId="17" fillId="0" borderId="22" xfId="4" applyFont="1" applyBorder="1" applyAlignment="1" applyProtection="1">
      <alignment horizontal="center" vertical="center" wrapText="1"/>
      <protection locked="0"/>
    </xf>
    <xf numFmtId="0" fontId="17" fillId="0" borderId="23" xfId="4" applyFont="1" applyBorder="1" applyProtection="1">
      <alignment horizontal="center" vertical="center" wrapText="1"/>
      <protection locked="0"/>
    </xf>
    <xf numFmtId="0" fontId="17" fillId="0" borderId="24" xfId="4" applyFont="1" applyBorder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left"/>
      <protection locked="0"/>
    </xf>
    <xf numFmtId="164" fontId="5" fillId="2" borderId="12" xfId="2" applyNumberFormat="1" applyFont="1" applyBorder="1" applyProtection="1">
      <alignment horizontal="right"/>
    </xf>
    <xf numFmtId="164" fontId="5" fillId="2" borderId="14" xfId="2" applyNumberFormat="1" applyFont="1" applyBorder="1" applyProtection="1">
      <alignment horizontal="right"/>
    </xf>
    <xf numFmtId="167" fontId="5" fillId="2" borderId="14" xfId="2" applyNumberFormat="1" applyFont="1" applyBorder="1" applyProtection="1">
      <alignment horizontal="right"/>
    </xf>
    <xf numFmtId="164" fontId="5" fillId="2" borderId="15" xfId="2" applyNumberFormat="1" applyFont="1" applyBorder="1" applyProtection="1">
      <alignment horizontal="right"/>
    </xf>
    <xf numFmtId="164" fontId="5" fillId="0" borderId="25" xfId="0" applyNumberFormat="1" applyFont="1" applyFill="1" applyBorder="1" applyAlignment="1" applyProtection="1">
      <alignment horizontal="center"/>
      <protection locked="0"/>
    </xf>
    <xf numFmtId="164" fontId="5" fillId="0" borderId="4" xfId="2" applyNumberFormat="1" applyFont="1" applyFill="1" applyBorder="1" applyAlignment="1" applyProtection="1">
      <alignment horizontal="center"/>
      <protection locked="0"/>
    </xf>
    <xf numFmtId="167" fontId="5" fillId="2" borderId="4" xfId="2" applyNumberFormat="1" applyFont="1" applyBorder="1" applyProtection="1">
      <alignment horizontal="right"/>
    </xf>
    <xf numFmtId="164" fontId="5" fillId="2" borderId="4" xfId="2" applyNumberFormat="1" applyFont="1" applyBorder="1" applyProtection="1">
      <alignment horizontal="right"/>
    </xf>
    <xf numFmtId="164" fontId="5" fillId="2" borderId="27" xfId="2" applyNumberFormat="1" applyFont="1" applyBorder="1" applyProtection="1">
      <alignment horizontal="right"/>
    </xf>
    <xf numFmtId="164" fontId="5" fillId="0" borderId="4" xfId="0" applyNumberFormat="1" applyFont="1" applyFill="1" applyBorder="1" applyAlignment="1" applyProtection="1">
      <alignment horizontal="center"/>
      <protection locked="0"/>
    </xf>
    <xf numFmtId="167" fontId="5" fillId="0" borderId="4" xfId="0" applyNumberFormat="1" applyFont="1" applyBorder="1" applyAlignment="1" applyProtection="1">
      <alignment horizontal="center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164" fontId="5" fillId="0" borderId="27" xfId="0" applyNumberFormat="1" applyFont="1" applyBorder="1" applyAlignment="1" applyProtection="1">
      <alignment horizontal="center"/>
      <protection locked="0"/>
    </xf>
    <xf numFmtId="164" fontId="5" fillId="0" borderId="4" xfId="5" applyNumberFormat="1" applyFont="1" applyFill="1" applyBorder="1" applyAlignment="1" applyProtection="1">
      <alignment horizontal="center"/>
      <protection locked="0"/>
    </xf>
    <xf numFmtId="167" fontId="5" fillId="3" borderId="4" xfId="5" applyNumberFormat="1" applyFont="1" applyFill="1" applyBorder="1" applyProtection="1">
      <alignment horizontal="right"/>
      <protection locked="0"/>
    </xf>
    <xf numFmtId="164" fontId="5" fillId="2" borderId="4" xfId="5" applyNumberFormat="1" applyFont="1" applyFill="1" applyBorder="1" applyProtection="1">
      <alignment horizontal="right"/>
    </xf>
    <xf numFmtId="164" fontId="5" fillId="3" borderId="27" xfId="5" applyNumberFormat="1" applyFont="1" applyFill="1" applyBorder="1" applyProtection="1">
      <alignment horizontal="right"/>
      <protection locked="0"/>
    </xf>
    <xf numFmtId="167" fontId="5" fillId="0" borderId="4" xfId="5" applyNumberFormat="1" applyFont="1" applyFill="1" applyBorder="1" applyAlignment="1" applyProtection="1">
      <alignment horizontal="center"/>
      <protection locked="0"/>
    </xf>
    <xf numFmtId="164" fontId="5" fillId="2" borderId="27" xfId="5" applyNumberFormat="1" applyFont="1" applyFill="1" applyBorder="1" applyProtection="1">
      <alignment horizontal="right"/>
    </xf>
    <xf numFmtId="164" fontId="5" fillId="2" borderId="25" xfId="2" applyNumberFormat="1" applyFont="1" applyFill="1" applyBorder="1" applyProtection="1">
      <alignment horizontal="right"/>
    </xf>
    <xf numFmtId="164" fontId="5" fillId="3" borderId="4" xfId="5" applyNumberFormat="1" applyFont="1" applyFill="1" applyBorder="1" applyProtection="1">
      <alignment horizontal="right"/>
      <protection locked="0"/>
    </xf>
    <xf numFmtId="167" fontId="5" fillId="2" borderId="4" xfId="5" applyNumberFormat="1" applyFont="1" applyFill="1" applyBorder="1" applyProtection="1">
      <alignment horizontal="right"/>
    </xf>
    <xf numFmtId="164" fontId="5" fillId="3" borderId="4" xfId="5" applyNumberFormat="1" applyFont="1" applyBorder="1" applyProtection="1">
      <alignment horizontal="right"/>
      <protection locked="0"/>
    </xf>
    <xf numFmtId="167" fontId="5" fillId="3" borderId="4" xfId="5" applyNumberFormat="1" applyFont="1" applyBorder="1" applyProtection="1">
      <alignment horizontal="right"/>
      <protection locked="0"/>
    </xf>
    <xf numFmtId="164" fontId="5" fillId="3" borderId="1" xfId="5" applyNumberFormat="1" applyFont="1" applyBorder="1" applyProtection="1">
      <alignment horizontal="right"/>
      <protection locked="0"/>
    </xf>
    <xf numFmtId="167" fontId="5" fillId="3" borderId="1" xfId="5" applyNumberFormat="1" applyFont="1" applyBorder="1" applyProtection="1">
      <alignment horizontal="right"/>
      <protection locked="0"/>
    </xf>
    <xf numFmtId="164" fontId="5" fillId="3" borderId="18" xfId="5" applyNumberFormat="1" applyFont="1" applyBorder="1" applyProtection="1">
      <alignment horizontal="right"/>
      <protection locked="0"/>
    </xf>
    <xf numFmtId="0" fontId="5" fillId="0" borderId="22" xfId="0" applyFont="1" applyFill="1" applyBorder="1" applyAlignment="1" applyProtection="1">
      <alignment vertical="top" wrapText="1"/>
      <protection locked="0"/>
    </xf>
    <xf numFmtId="164" fontId="5" fillId="0" borderId="21" xfId="2" applyNumberFormat="1" applyFont="1" applyFill="1" applyBorder="1" applyProtection="1">
      <alignment horizontal="right"/>
      <protection locked="0"/>
    </xf>
    <xf numFmtId="164" fontId="12" fillId="0" borderId="24" xfId="1" applyNumberFormat="1" applyFont="1" applyBorder="1" applyAlignment="1" applyProtection="1">
      <alignment vertical="top"/>
      <protection locked="0"/>
    </xf>
    <xf numFmtId="167" fontId="12" fillId="0" borderId="0" xfId="0" applyNumberFormat="1" applyFont="1"/>
    <xf numFmtId="170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7" fontId="12" fillId="0" borderId="0" xfId="0" applyNumberFormat="1" applyFont="1" applyProtection="1">
      <protection locked="0"/>
    </xf>
    <xf numFmtId="0" fontId="13" fillId="0" borderId="14" xfId="4" applyFont="1" applyBorder="1" applyProtection="1">
      <alignment horizontal="center" vertical="center" wrapText="1"/>
      <protection locked="0"/>
    </xf>
    <xf numFmtId="167" fontId="13" fillId="0" borderId="14" xfId="4" applyNumberFormat="1" applyFont="1" applyBorder="1" applyProtection="1">
      <alignment horizontal="center" vertical="center" wrapText="1"/>
      <protection locked="0"/>
    </xf>
    <xf numFmtId="0" fontId="13" fillId="0" borderId="15" xfId="4" applyFont="1" applyBorder="1" applyProtection="1">
      <alignment horizontal="center" vertical="center" wrapText="1"/>
      <protection locked="0"/>
    </xf>
    <xf numFmtId="0" fontId="13" fillId="0" borderId="13" xfId="4" applyFont="1" applyBorder="1" applyProtection="1">
      <alignment horizontal="center" vertical="center" wrapText="1"/>
      <protection locked="0"/>
    </xf>
    <xf numFmtId="0" fontId="13" fillId="0" borderId="12" xfId="4" applyFont="1" applyBorder="1" applyProtection="1">
      <alignment horizontal="center" vertical="center" wrapText="1"/>
      <protection locked="0"/>
    </xf>
    <xf numFmtId="0" fontId="12" fillId="0" borderId="25" xfId="0" applyFont="1" applyBorder="1" applyProtection="1">
      <protection locked="0"/>
    </xf>
    <xf numFmtId="0" fontId="12" fillId="0" borderId="4" xfId="0" applyFont="1" applyBorder="1" applyProtection="1">
      <protection locked="0"/>
    </xf>
    <xf numFmtId="168" fontId="23" fillId="4" borderId="0" xfId="3" applyNumberFormat="1" applyFont="1" applyFill="1" applyBorder="1" applyAlignment="1" applyProtection="1">
      <alignment horizontal="center"/>
      <protection locked="0"/>
    </xf>
    <xf numFmtId="167" fontId="23" fillId="4" borderId="0" xfId="3" applyNumberFormat="1" applyFont="1" applyFill="1" applyBorder="1" applyAlignment="1" applyProtection="1">
      <alignment horizontal="center"/>
      <protection locked="0"/>
    </xf>
    <xf numFmtId="168" fontId="23" fillId="4" borderId="31" xfId="3" applyNumberFormat="1" applyFont="1" applyFill="1" applyBorder="1" applyAlignment="1" applyProtection="1">
      <alignment horizontal="center"/>
      <protection locked="0"/>
    </xf>
    <xf numFmtId="166" fontId="23" fillId="4" borderId="0" xfId="3" applyNumberFormat="1" applyFont="1" applyFill="1" applyBorder="1" applyAlignment="1" applyProtection="1">
      <alignment horizontal="center"/>
      <protection locked="0"/>
    </xf>
    <xf numFmtId="168" fontId="23" fillId="4" borderId="32" xfId="3" applyNumberFormat="1" applyFont="1" applyFill="1" applyBorder="1" applyAlignment="1" applyProtection="1">
      <alignment horizontal="center"/>
      <protection locked="0"/>
    </xf>
    <xf numFmtId="166" fontId="12" fillId="0" borderId="0" xfId="0" applyNumberFormat="1" applyFont="1" applyProtection="1">
      <protection locked="0"/>
    </xf>
    <xf numFmtId="166" fontId="13" fillId="0" borderId="14" xfId="4" applyNumberFormat="1" applyFont="1" applyBorder="1" applyProtection="1">
      <alignment horizontal="center" vertical="center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171" fontId="3" fillId="0" borderId="0" xfId="8" applyNumberFormat="1" applyFont="1" applyFill="1" applyBorder="1" applyAlignment="1" applyProtection="1">
      <alignment vertical="top"/>
      <protection locked="0"/>
    </xf>
    <xf numFmtId="0" fontId="3" fillId="0" borderId="0" xfId="7" applyFont="1" applyBorder="1" applyProtection="1">
      <protection locked="0"/>
    </xf>
    <xf numFmtId="171" fontId="3" fillId="0" borderId="0" xfId="8" applyNumberFormat="1" applyFont="1" applyFill="1" applyBorder="1" applyAlignment="1" applyProtection="1">
      <protection locked="0"/>
    </xf>
    <xf numFmtId="171" fontId="3" fillId="0" borderId="0" xfId="7" applyNumberFormat="1" applyFont="1" applyBorder="1" applyProtection="1">
      <protection locked="0"/>
    </xf>
    <xf numFmtId="164" fontId="5" fillId="2" borderId="12" xfId="2" applyNumberFormat="1" applyFont="1" applyBorder="1" applyProtection="1">
      <alignment horizontal="right"/>
      <protection locked="0"/>
    </xf>
    <xf numFmtId="164" fontId="5" fillId="2" borderId="14" xfId="2" applyNumberFormat="1" applyFont="1" applyBorder="1" applyProtection="1">
      <alignment horizontal="right"/>
      <protection locked="0"/>
    </xf>
    <xf numFmtId="167" fontId="5" fillId="2" borderId="14" xfId="2" applyNumberFormat="1" applyFont="1" applyBorder="1" applyProtection="1">
      <alignment horizontal="right"/>
      <protection locked="0"/>
    </xf>
    <xf numFmtId="164" fontId="5" fillId="2" borderId="15" xfId="2" applyNumberFormat="1" applyFont="1" applyBorder="1" applyProtection="1">
      <alignment horizontal="right"/>
      <protection locked="0"/>
    </xf>
    <xf numFmtId="167" fontId="5" fillId="2" borderId="4" xfId="2" applyNumberFormat="1" applyFont="1" applyBorder="1" applyProtection="1">
      <alignment horizontal="right"/>
      <protection locked="0"/>
    </xf>
    <xf numFmtId="164" fontId="5" fillId="2" borderId="4" xfId="2" applyNumberFormat="1" applyFont="1" applyBorder="1" applyProtection="1">
      <alignment horizontal="right"/>
      <protection locked="0"/>
    </xf>
    <xf numFmtId="164" fontId="5" fillId="2" borderId="27" xfId="2" applyNumberFormat="1" applyFont="1" applyBorder="1" applyProtection="1">
      <alignment horizontal="right"/>
      <protection locked="0"/>
    </xf>
    <xf numFmtId="164" fontId="5" fillId="2" borderId="4" xfId="5" applyNumberFormat="1" applyFont="1" applyFill="1" applyBorder="1" applyProtection="1">
      <alignment horizontal="right"/>
      <protection locked="0"/>
    </xf>
    <xf numFmtId="164" fontId="5" fillId="2" borderId="27" xfId="5" applyNumberFormat="1" applyFont="1" applyFill="1" applyBorder="1" applyProtection="1">
      <alignment horizontal="right"/>
      <protection locked="0"/>
    </xf>
    <xf numFmtId="164" fontId="5" fillId="2" borderId="25" xfId="2" applyNumberFormat="1" applyFont="1" applyFill="1" applyBorder="1" applyProtection="1">
      <alignment horizontal="right"/>
      <protection locked="0"/>
    </xf>
    <xf numFmtId="167" fontId="5" fillId="2" borderId="4" xfId="5" applyNumberFormat="1" applyFont="1" applyFill="1" applyBorder="1" applyProtection="1">
      <alignment horizontal="right"/>
      <protection locked="0"/>
    </xf>
    <xf numFmtId="164" fontId="5" fillId="3" borderId="17" xfId="5" applyNumberFormat="1" applyFont="1" applyBorder="1" applyProtection="1">
      <alignment horizontal="right"/>
      <protection locked="0"/>
    </xf>
    <xf numFmtId="0" fontId="3" fillId="0" borderId="0" xfId="8" applyNumberFormat="1" applyFont="1" applyFill="1" applyBorder="1" applyAlignment="1" applyProtection="1">
      <alignment vertical="top"/>
      <protection locked="0"/>
    </xf>
    <xf numFmtId="0" fontId="24" fillId="0" borderId="0" xfId="0" applyFont="1"/>
    <xf numFmtId="169" fontId="24" fillId="0" borderId="0" xfId="0" applyNumberFormat="1" applyFont="1"/>
    <xf numFmtId="164" fontId="24" fillId="0" borderId="0" xfId="0" applyNumberFormat="1" applyFont="1"/>
    <xf numFmtId="165" fontId="12" fillId="0" borderId="24" xfId="1" applyNumberFormat="1" applyFont="1" applyBorder="1" applyAlignment="1" applyProtection="1">
      <alignment vertical="top"/>
      <protection locked="0"/>
    </xf>
    <xf numFmtId="0" fontId="25" fillId="0" borderId="0" xfId="0" applyFont="1" applyProtection="1">
      <protection locked="0"/>
    </xf>
    <xf numFmtId="167" fontId="0" fillId="0" borderId="23" xfId="1" applyNumberFormat="1" applyFont="1" applyBorder="1" applyAlignment="1" applyProtection="1">
      <alignment vertical="top"/>
      <protection locked="0"/>
    </xf>
    <xf numFmtId="3" fontId="0" fillId="0" borderId="23" xfId="1" applyNumberFormat="1" applyFont="1" applyBorder="1" applyAlignment="1" applyProtection="1">
      <alignment vertical="top"/>
      <protection locked="0"/>
    </xf>
    <xf numFmtId="1" fontId="5" fillId="3" borderId="4" xfId="0" applyNumberFormat="1" applyFont="1" applyFill="1" applyBorder="1" applyProtection="1">
      <protection locked="0"/>
    </xf>
    <xf numFmtId="1" fontId="8" fillId="4" borderId="0" xfId="3" applyNumberFormat="1" applyFill="1" applyBorder="1" applyAlignment="1" applyProtection="1">
      <alignment horizontal="center"/>
      <protection locked="0"/>
    </xf>
    <xf numFmtId="1" fontId="5" fillId="2" borderId="23" xfId="0" applyNumberFormat="1" applyFont="1" applyFill="1" applyBorder="1" applyAlignment="1" applyProtection="1"/>
    <xf numFmtId="1" fontId="14" fillId="0" borderId="0" xfId="0" applyNumberFormat="1" applyFont="1" applyProtection="1">
      <protection locked="0"/>
    </xf>
    <xf numFmtId="1" fontId="0" fillId="0" borderId="0" xfId="0" applyNumberFormat="1" applyProtection="1">
      <protection locked="0"/>
    </xf>
    <xf numFmtId="1" fontId="18" fillId="0" borderId="14" xfId="4" applyNumberFormat="1" applyFont="1" applyBorder="1" applyProtection="1">
      <alignment horizontal="center" vertical="center" wrapText="1"/>
      <protection locked="0"/>
    </xf>
    <xf numFmtId="1" fontId="5" fillId="2" borderId="23" xfId="0" applyNumberFormat="1" applyFont="1" applyFill="1" applyBorder="1" applyProtection="1"/>
    <xf numFmtId="1" fontId="5" fillId="2" borderId="23" xfId="3" applyNumberFormat="1" applyFont="1" applyFill="1" applyBorder="1" applyAlignment="1" applyProtection="1">
      <alignment horizontal="right"/>
      <protection locked="0"/>
    </xf>
    <xf numFmtId="167" fontId="25" fillId="0" borderId="0" xfId="0" applyNumberFormat="1" applyFont="1" applyProtection="1">
      <protection locked="0"/>
    </xf>
    <xf numFmtId="172" fontId="0" fillId="0" borderId="23" xfId="1" applyNumberFormat="1" applyFont="1" applyBorder="1" applyAlignment="1" applyProtection="1">
      <alignment vertical="top"/>
      <protection locked="0"/>
    </xf>
    <xf numFmtId="172" fontId="0" fillId="0" borderId="22" xfId="1" applyNumberFormat="1" applyFont="1" applyBorder="1" applyAlignment="1" applyProtection="1">
      <alignment vertical="top"/>
      <protection locked="0"/>
    </xf>
    <xf numFmtId="172" fontId="5" fillId="2" borderId="25" xfId="2" applyNumberFormat="1" applyFont="1" applyBorder="1" applyProtection="1">
      <alignment horizontal="right"/>
      <protection locked="0"/>
    </xf>
    <xf numFmtId="170" fontId="5" fillId="2" borderId="25" xfId="2" applyNumberFormat="1" applyFont="1" applyBorder="1" applyProtection="1">
      <alignment horizontal="right"/>
      <protection locked="0"/>
    </xf>
    <xf numFmtId="0" fontId="13" fillId="0" borderId="0" xfId="4" applyFont="1" applyFill="1" applyBorder="1" applyProtection="1">
      <alignment horizontal="center" vertical="center" wrapText="1"/>
      <protection locked="0"/>
    </xf>
    <xf numFmtId="0" fontId="13" fillId="0" borderId="0" xfId="4" applyFont="1" applyFill="1" applyBorder="1" applyAlignment="1" applyProtection="1">
      <alignment vertical="center"/>
      <protection locked="0"/>
    </xf>
    <xf numFmtId="0" fontId="24" fillId="0" borderId="0" xfId="0" applyFont="1" applyFill="1" applyBorder="1"/>
    <xf numFmtId="164" fontId="25" fillId="0" borderId="0" xfId="2" applyNumberFormat="1" applyFont="1" applyFill="1" applyBorder="1" applyProtection="1">
      <alignment horizontal="right"/>
      <protection locked="0"/>
    </xf>
    <xf numFmtId="0" fontId="24" fillId="0" borderId="0" xfId="0" applyFont="1" applyBorder="1"/>
    <xf numFmtId="164" fontId="24" fillId="0" borderId="0" xfId="0" applyNumberFormat="1" applyFont="1" applyFill="1" applyBorder="1"/>
    <xf numFmtId="0" fontId="13" fillId="0" borderId="0" xfId="4" applyFont="1" applyBorder="1" applyAlignment="1" applyProtection="1">
      <alignment vertical="center" wrapText="1"/>
      <protection locked="0"/>
    </xf>
    <xf numFmtId="0" fontId="13" fillId="0" borderId="0" xfId="4" applyFont="1" applyFill="1" applyBorder="1" applyAlignment="1" applyProtection="1">
      <alignment vertical="center" wrapText="1"/>
      <protection locked="0"/>
    </xf>
    <xf numFmtId="0" fontId="6" fillId="0" borderId="0" xfId="0" applyFont="1" applyAlignment="1">
      <alignment horizontal="center"/>
    </xf>
    <xf numFmtId="0" fontId="8" fillId="4" borderId="31" xfId="3" applyFill="1" applyBorder="1" applyAlignment="1" applyProtection="1">
      <alignment horizontal="center"/>
      <protection locked="0"/>
    </xf>
    <xf numFmtId="0" fontId="8" fillId="4" borderId="0" xfId="3" applyFill="1" applyBorder="1" applyAlignment="1" applyProtection="1">
      <alignment horizontal="center"/>
      <protection locked="0"/>
    </xf>
    <xf numFmtId="0" fontId="16" fillId="0" borderId="0" xfId="6" applyFont="1" applyAlignment="1" applyProtection="1">
      <alignment horizontal="center"/>
      <protection locked="0"/>
    </xf>
    <xf numFmtId="0" fontId="18" fillId="0" borderId="19" xfId="4" applyFont="1" applyBorder="1" applyAlignment="1" applyProtection="1">
      <alignment horizontal="center" vertical="center" wrapText="1"/>
      <protection locked="0"/>
    </xf>
    <xf numFmtId="0" fontId="18" fillId="0" borderId="20" xfId="4" applyFont="1" applyBorder="1" applyAlignment="1" applyProtection="1">
      <alignment horizontal="center" vertical="center" wrapText="1"/>
      <protection locked="0"/>
    </xf>
    <xf numFmtId="0" fontId="18" fillId="0" borderId="6" xfId="4" applyFont="1" applyBorder="1" applyAlignment="1" applyProtection="1">
      <alignment horizontal="center" vertical="center" wrapText="1"/>
      <protection locked="0"/>
    </xf>
    <xf numFmtId="0" fontId="18" fillId="0" borderId="12" xfId="4" applyFont="1" applyBorder="1" applyProtection="1">
      <alignment horizontal="center" vertical="center" wrapText="1"/>
      <protection locked="0"/>
    </xf>
    <xf numFmtId="0" fontId="18" fillId="0" borderId="16" xfId="4" applyFont="1" applyBorder="1" applyProtection="1">
      <alignment horizontal="center" vertical="center" wrapText="1"/>
      <protection locked="0"/>
    </xf>
    <xf numFmtId="0" fontId="18" fillId="0" borderId="13" xfId="4" applyFont="1" applyBorder="1" applyAlignment="1" applyProtection="1">
      <alignment horizontal="center" vertical="center" wrapText="1"/>
      <protection locked="0"/>
    </xf>
    <xf numFmtId="0" fontId="18" fillId="0" borderId="17" xfId="4" applyFont="1" applyBorder="1" applyAlignment="1" applyProtection="1">
      <alignment horizontal="center" vertical="center" wrapText="1"/>
      <protection locked="0"/>
    </xf>
    <xf numFmtId="0" fontId="18" fillId="0" borderId="14" xfId="4" applyFont="1" applyBorder="1" applyProtection="1">
      <alignment horizontal="center" vertical="center" wrapText="1"/>
      <protection locked="0"/>
    </xf>
    <xf numFmtId="0" fontId="18" fillId="0" borderId="15" xfId="4" applyFont="1" applyBorder="1" applyProtection="1">
      <alignment horizontal="center" vertical="center" wrapText="1"/>
      <protection locked="0"/>
    </xf>
    <xf numFmtId="0" fontId="18" fillId="0" borderId="19" xfId="4" applyFont="1" applyBorder="1" applyProtection="1">
      <alignment horizontal="center" vertical="center" wrapText="1"/>
      <protection locked="0"/>
    </xf>
    <xf numFmtId="0" fontId="18" fillId="0" borderId="20" xfId="4" applyFont="1" applyBorder="1" applyProtection="1">
      <alignment horizontal="center" vertical="center" wrapText="1"/>
      <protection locked="0"/>
    </xf>
    <xf numFmtId="0" fontId="18" fillId="0" borderId="6" xfId="4" applyFont="1" applyBorder="1" applyProtection="1">
      <alignment horizontal="center" vertical="center" wrapText="1"/>
      <protection locked="0"/>
    </xf>
    <xf numFmtId="0" fontId="18" fillId="0" borderId="13" xfId="4" applyFont="1" applyBorder="1" applyProtection="1">
      <alignment horizontal="center" vertical="center" wrapText="1"/>
      <protection locked="0"/>
    </xf>
    <xf numFmtId="0" fontId="18" fillId="0" borderId="0" xfId="4" applyFont="1" applyFill="1" applyBorder="1" applyProtection="1">
      <alignment horizontal="center" vertical="center" wrapText="1"/>
      <protection locked="0"/>
    </xf>
    <xf numFmtId="0" fontId="8" fillId="4" borderId="33" xfId="3" applyFill="1" applyBorder="1" applyAlignment="1" applyProtection="1">
      <alignment horizontal="center"/>
      <protection locked="0"/>
    </xf>
    <xf numFmtId="0" fontId="8" fillId="4" borderId="34" xfId="3" applyFill="1" applyBorder="1" applyAlignment="1" applyProtection="1">
      <alignment horizontal="center"/>
      <protection locked="0"/>
    </xf>
    <xf numFmtId="0" fontId="13" fillId="0" borderId="12" xfId="4" applyFont="1" applyBorder="1" applyProtection="1">
      <alignment horizontal="center" vertical="center" wrapText="1"/>
      <protection locked="0"/>
    </xf>
    <xf numFmtId="0" fontId="13" fillId="0" borderId="14" xfId="4" applyFont="1" applyBorder="1" applyProtection="1">
      <alignment horizontal="center" vertical="center" wrapText="1"/>
      <protection locked="0"/>
    </xf>
    <xf numFmtId="0" fontId="13" fillId="0" borderId="15" xfId="4" applyFont="1" applyBorder="1" applyProtection="1">
      <alignment horizontal="center" vertical="center" wrapText="1"/>
      <protection locked="0"/>
    </xf>
    <xf numFmtId="0" fontId="22" fillId="0" borderId="0" xfId="6" applyFont="1" applyAlignment="1" applyProtection="1">
      <alignment horizontal="center" vertical="center" wrapText="1"/>
      <protection locked="0"/>
    </xf>
    <xf numFmtId="0" fontId="13" fillId="0" borderId="16" xfId="4" applyFont="1" applyBorder="1" applyProtection="1">
      <alignment horizontal="center" vertical="center" wrapText="1"/>
      <protection locked="0"/>
    </xf>
    <xf numFmtId="0" fontId="13" fillId="0" borderId="13" xfId="4" applyFont="1" applyBorder="1" applyAlignment="1" applyProtection="1">
      <alignment horizontal="center" vertical="center" wrapText="1"/>
      <protection locked="0"/>
    </xf>
    <xf numFmtId="0" fontId="13" fillId="0" borderId="17" xfId="4" applyFont="1" applyBorder="1" applyAlignment="1" applyProtection="1">
      <alignment horizontal="center" vertical="center" wrapText="1"/>
      <protection locked="0"/>
    </xf>
    <xf numFmtId="0" fontId="23" fillId="4" borderId="0" xfId="3" applyFont="1" applyFill="1" applyBorder="1" applyAlignment="1" applyProtection="1">
      <alignment horizontal="center"/>
      <protection locked="0"/>
    </xf>
    <xf numFmtId="0" fontId="13" fillId="0" borderId="19" xfId="4" applyFont="1" applyBorder="1" applyAlignment="1" applyProtection="1">
      <alignment horizontal="center" vertical="center" wrapText="1"/>
      <protection locked="0"/>
    </xf>
    <xf numFmtId="0" fontId="13" fillId="0" borderId="20" xfId="4" applyFont="1" applyBorder="1" applyAlignment="1" applyProtection="1">
      <alignment horizontal="center" vertical="center" wrapText="1"/>
      <protection locked="0"/>
    </xf>
    <xf numFmtId="0" fontId="13" fillId="0" borderId="6" xfId="4" applyFont="1" applyBorder="1" applyAlignment="1" applyProtection="1">
      <alignment horizontal="center" vertical="center" wrapText="1"/>
      <protection locked="0"/>
    </xf>
    <xf numFmtId="164" fontId="11" fillId="0" borderId="0" xfId="2" applyNumberFormat="1" applyFont="1" applyFill="1" applyBorder="1" applyAlignment="1" applyProtection="1">
      <protection locked="0"/>
    </xf>
    <xf numFmtId="167" fontId="5" fillId="2" borderId="4" xfId="2" applyNumberFormat="1" applyFont="1" applyBorder="1" applyAlignment="1" applyProtection="1"/>
    <xf numFmtId="164" fontId="5" fillId="0" borderId="25" xfId="0" applyNumberFormat="1" applyFont="1" applyFill="1" applyBorder="1" applyAlignment="1" applyProtection="1">
      <alignment horizontal="right"/>
      <protection locked="0"/>
    </xf>
  </cellXfs>
  <cellStyles count="9">
    <cellStyle name="Гиперссылка" xfId="3" builtinId="8"/>
    <cellStyle name="Заголовок" xfId="6"/>
    <cellStyle name="ЗаголовокСтолбца" xfId="4"/>
    <cellStyle name="Значение" xfId="5"/>
    <cellStyle name="Обычный" xfId="0" builtinId="0"/>
    <cellStyle name="Обычный_methodics230802-pril1-3" xfId="7"/>
    <cellStyle name="Обычный_Книга1" xfId="8"/>
    <cellStyle name="Финансовый" xfId="1" builtinId="3"/>
    <cellStyle name="Формула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RM3.1.2016(v1.0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&#1075;&#1086;&#1076;/&#1060;&#1086;&#1088;&#1084;&#1099;%20&#1080;%20&#1096;&#1072;&#1073;&#1083;&#1086;&#1085;&#1099;%20&#1085;&#1072;%202016/FORM3.1.2016(v1.0.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/>
      <sheetData sheetId="3">
        <row r="14">
          <cell r="J14">
            <v>0.26729999999999998</v>
          </cell>
          <cell r="K14">
            <v>0.26719999999999999</v>
          </cell>
          <cell r="L14">
            <v>0.27990000000000004</v>
          </cell>
          <cell r="M14">
            <v>0.2359</v>
          </cell>
          <cell r="N14">
            <v>0.21129999999999999</v>
          </cell>
          <cell r="O14">
            <v>0.2009</v>
          </cell>
          <cell r="P14">
            <v>0.1968</v>
          </cell>
          <cell r="Q14">
            <v>0.17270000000000002</v>
          </cell>
          <cell r="R14">
            <v>0.2102</v>
          </cell>
          <cell r="S14">
            <v>0.27490000000000003</v>
          </cell>
          <cell r="T14">
            <v>0.27839999999999998</v>
          </cell>
          <cell r="U14">
            <v>0.30520000000000003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/>
      <sheetData sheetId="1"/>
      <sheetData sheetId="2"/>
      <sheetData sheetId="3">
        <row r="13">
          <cell r="J13">
            <v>18.981615999999999</v>
          </cell>
          <cell r="K13">
            <v>19.174478000000001</v>
          </cell>
          <cell r="L13">
            <v>20.118483000000001</v>
          </cell>
          <cell r="M13">
            <v>16.809388999999999</v>
          </cell>
          <cell r="N13">
            <v>15.256347</v>
          </cell>
          <cell r="O13">
            <v>14.271739</v>
          </cell>
          <cell r="P13">
            <v>13.906458000000001</v>
          </cell>
          <cell r="Q13">
            <v>12.536114</v>
          </cell>
          <cell r="R13">
            <v>16.291872999999999</v>
          </cell>
          <cell r="S13">
            <v>19.408137</v>
          </cell>
          <cell r="T13">
            <v>19.570547999999999</v>
          </cell>
          <cell r="U13">
            <v>21.651441999999999</v>
          </cell>
        </row>
        <row r="18">
          <cell r="J18">
            <v>18.699998999999998</v>
          </cell>
          <cell r="K18">
            <v>18.89</v>
          </cell>
          <cell r="L18">
            <v>19.82</v>
          </cell>
          <cell r="M18">
            <v>16.560001</v>
          </cell>
          <cell r="N18">
            <v>15.03</v>
          </cell>
          <cell r="O18">
            <v>14.059998999999999</v>
          </cell>
          <cell r="P18">
            <v>13.700000000000001</v>
          </cell>
          <cell r="Q18">
            <v>12.350000999999999</v>
          </cell>
          <cell r="R18">
            <v>16.050000999999998</v>
          </cell>
          <cell r="S18">
            <v>19.119999</v>
          </cell>
          <cell r="T18">
            <v>19.279999</v>
          </cell>
          <cell r="U18">
            <v>21.33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ry48@%20mail.ru;oge-dubna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9"/>
  <sheetViews>
    <sheetView topLeftCell="A17" workbookViewId="0">
      <selection activeCell="D26" sqref="D26"/>
    </sheetView>
  </sheetViews>
  <sheetFormatPr defaultRowHeight="14.4" x14ac:dyDescent="0.3"/>
  <cols>
    <col min="1" max="1" width="43.77734375" customWidth="1"/>
    <col min="2" max="2" width="49.77734375" customWidth="1"/>
  </cols>
  <sheetData>
    <row r="2" spans="1:2" ht="15.6" x14ac:dyDescent="0.3">
      <c r="B2" s="1" t="s">
        <v>9</v>
      </c>
    </row>
    <row r="3" spans="1:2" ht="20.399999999999999" x14ac:dyDescent="0.35">
      <c r="A3" s="325" t="s">
        <v>10</v>
      </c>
      <c r="B3" s="325"/>
    </row>
    <row r="4" spans="1:2" ht="18.600000000000001" thickBot="1" x14ac:dyDescent="0.4">
      <c r="A4" s="2"/>
      <c r="B4" s="2"/>
    </row>
    <row r="5" spans="1:2" ht="36" x14ac:dyDescent="0.35">
      <c r="A5" s="3" t="s">
        <v>11</v>
      </c>
      <c r="B5" s="4" t="s">
        <v>12</v>
      </c>
    </row>
    <row r="6" spans="1:2" ht="18" x14ac:dyDescent="0.35">
      <c r="A6" s="5" t="s">
        <v>13</v>
      </c>
      <c r="B6" s="6" t="s">
        <v>14</v>
      </c>
    </row>
    <row r="7" spans="1:2" ht="18" x14ac:dyDescent="0.35">
      <c r="A7" s="5" t="s">
        <v>15</v>
      </c>
      <c r="B7" s="6" t="s">
        <v>16</v>
      </c>
    </row>
    <row r="8" spans="1:2" ht="20.399999999999999" customHeight="1" x14ac:dyDescent="0.35">
      <c r="A8" s="5" t="s">
        <v>17</v>
      </c>
      <c r="B8" s="6" t="s">
        <v>18</v>
      </c>
    </row>
    <row r="9" spans="1:2" ht="21" customHeight="1" x14ac:dyDescent="0.35">
      <c r="A9" s="5" t="s">
        <v>19</v>
      </c>
      <c r="B9" s="6" t="s">
        <v>20</v>
      </c>
    </row>
    <row r="10" spans="1:2" ht="18" x14ac:dyDescent="0.35">
      <c r="A10" s="5" t="s">
        <v>21</v>
      </c>
      <c r="B10" s="6" t="s">
        <v>22</v>
      </c>
    </row>
    <row r="11" spans="1:2" ht="19.8" customHeight="1" x14ac:dyDescent="0.35">
      <c r="A11" s="5" t="s">
        <v>23</v>
      </c>
      <c r="B11" s="7" t="s">
        <v>24</v>
      </c>
    </row>
    <row r="12" spans="1:2" ht="18" x14ac:dyDescent="0.35">
      <c r="A12" s="5" t="s">
        <v>25</v>
      </c>
      <c r="B12" s="6" t="s">
        <v>26</v>
      </c>
    </row>
    <row r="13" spans="1:2" ht="21" customHeight="1" x14ac:dyDescent="0.35">
      <c r="A13" s="5" t="s">
        <v>23</v>
      </c>
      <c r="B13" s="7" t="s">
        <v>27</v>
      </c>
    </row>
    <row r="14" spans="1:2" ht="18" x14ac:dyDescent="0.35">
      <c r="A14" s="5" t="s">
        <v>28</v>
      </c>
      <c r="B14" s="6" t="s">
        <v>22</v>
      </c>
    </row>
    <row r="15" spans="1:2" ht="22.8" customHeight="1" x14ac:dyDescent="0.35">
      <c r="A15" s="5" t="s">
        <v>23</v>
      </c>
      <c r="B15" s="7" t="s">
        <v>24</v>
      </c>
    </row>
    <row r="16" spans="1:2" ht="18" x14ac:dyDescent="0.35">
      <c r="A16" s="5" t="s">
        <v>29</v>
      </c>
      <c r="B16" s="6" t="s">
        <v>30</v>
      </c>
    </row>
    <row r="17" spans="1:2" ht="20.399999999999999" customHeight="1" x14ac:dyDescent="0.35">
      <c r="A17" s="5" t="s">
        <v>23</v>
      </c>
      <c r="B17" s="7" t="s">
        <v>31</v>
      </c>
    </row>
    <row r="18" spans="1:2" ht="18" x14ac:dyDescent="0.35">
      <c r="A18" s="5" t="s">
        <v>32</v>
      </c>
      <c r="B18" s="6" t="s">
        <v>33</v>
      </c>
    </row>
    <row r="19" spans="1:2" ht="19.2" customHeight="1" x14ac:dyDescent="0.35">
      <c r="A19" s="5" t="s">
        <v>23</v>
      </c>
      <c r="B19" s="7" t="s">
        <v>34</v>
      </c>
    </row>
    <row r="20" spans="1:2" ht="18" x14ac:dyDescent="0.35">
      <c r="A20" s="5" t="s">
        <v>35</v>
      </c>
      <c r="B20" s="8" t="s">
        <v>36</v>
      </c>
    </row>
    <row r="21" spans="1:2" ht="18" x14ac:dyDescent="0.35">
      <c r="A21" s="5" t="s">
        <v>37</v>
      </c>
      <c r="B21" s="7" t="s">
        <v>38</v>
      </c>
    </row>
    <row r="22" spans="1:2" ht="18" x14ac:dyDescent="0.35">
      <c r="A22" s="5" t="s">
        <v>39</v>
      </c>
      <c r="B22" s="7" t="s">
        <v>40</v>
      </c>
    </row>
    <row r="23" spans="1:2" ht="18" x14ac:dyDescent="0.35">
      <c r="A23" s="5" t="s">
        <v>41</v>
      </c>
      <c r="B23" s="6"/>
    </row>
    <row r="24" spans="1:2" ht="18" x14ac:dyDescent="0.35">
      <c r="A24" s="5" t="s">
        <v>42</v>
      </c>
      <c r="B24" s="7" t="s">
        <v>43</v>
      </c>
    </row>
    <row r="25" spans="1:2" ht="19.2" customHeight="1" x14ac:dyDescent="0.35">
      <c r="A25" s="5" t="s">
        <v>44</v>
      </c>
      <c r="B25" s="6" t="s">
        <v>45</v>
      </c>
    </row>
    <row r="26" spans="1:2" ht="18" x14ac:dyDescent="0.35">
      <c r="A26" s="5" t="s">
        <v>46</v>
      </c>
      <c r="B26" s="7" t="s">
        <v>47</v>
      </c>
    </row>
    <row r="27" spans="1:2" ht="18.600000000000001" thickBot="1" x14ac:dyDescent="0.4">
      <c r="A27" s="9" t="s">
        <v>48</v>
      </c>
      <c r="B27" s="10" t="s">
        <v>49</v>
      </c>
    </row>
    <row r="29" spans="1:2" ht="15.6" x14ac:dyDescent="0.3">
      <c r="A29" s="11" t="s">
        <v>50</v>
      </c>
      <c r="B29" s="12"/>
    </row>
  </sheetData>
  <mergeCells count="1">
    <mergeCell ref="A3:B3"/>
  </mergeCells>
  <hyperlinks>
    <hyperlink ref="B20" r:id="rId1" display="kry48@ mail.ru;oge-dubna@mail.ru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3"/>
  <sheetViews>
    <sheetView tabSelected="1" topLeftCell="H1" workbookViewId="0">
      <selection activeCell="Y12" sqref="Y12"/>
    </sheetView>
  </sheetViews>
  <sheetFormatPr defaultRowHeight="14.4" x14ac:dyDescent="0.3"/>
  <cols>
    <col min="1" max="1" width="6.109375" customWidth="1"/>
    <col min="2" max="2" width="38.5546875" customWidth="1"/>
    <col min="3" max="4" width="9.21875" customWidth="1"/>
    <col min="5" max="5" width="3.109375" customWidth="1"/>
    <col min="6" max="6" width="7.6640625" customWidth="1"/>
    <col min="7" max="7" width="7.77734375" customWidth="1"/>
    <col min="8" max="9" width="9.21875" customWidth="1"/>
    <col min="10" max="10" width="3.88671875" customWidth="1"/>
    <col min="11" max="12" width="7.77734375" customWidth="1"/>
    <col min="13" max="14" width="9.21875" customWidth="1"/>
    <col min="15" max="15" width="3" customWidth="1"/>
    <col min="16" max="17" width="7.77734375" customWidth="1"/>
    <col min="18" max="19" width="9.21875" customWidth="1"/>
    <col min="20" max="20" width="4" customWidth="1"/>
    <col min="21" max="22" width="7.77734375" customWidth="1"/>
    <col min="23" max="23" width="9.5546875" customWidth="1"/>
    <col min="24" max="24" width="3.88671875" customWidth="1"/>
    <col min="25" max="25" width="6.77734375" customWidth="1"/>
  </cols>
  <sheetData>
    <row r="1" spans="1:28" ht="15.6" x14ac:dyDescent="0.3">
      <c r="U1" s="51" t="s">
        <v>89</v>
      </c>
    </row>
    <row r="2" spans="1:28" x14ac:dyDescent="0.3">
      <c r="U2" s="81" t="s">
        <v>90</v>
      </c>
      <c r="W2" s="138"/>
      <c r="X2" s="138"/>
      <c r="Y2" s="138"/>
      <c r="Z2" s="138"/>
      <c r="AA2" s="138"/>
      <c r="AB2" s="138"/>
    </row>
    <row r="3" spans="1:28" ht="17.399999999999999" x14ac:dyDescent="0.3">
      <c r="A3" s="328" t="s">
        <v>111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168"/>
      <c r="X3" s="168"/>
      <c r="Y3" s="168"/>
      <c r="Z3" s="168"/>
      <c r="AA3" s="168"/>
      <c r="AB3" s="138"/>
    </row>
    <row r="4" spans="1:28" ht="15" thickBot="1" x14ac:dyDescent="0.35">
      <c r="A4" s="77"/>
      <c r="B4" s="78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9"/>
      <c r="R4" s="80"/>
      <c r="S4" s="80"/>
      <c r="T4" s="80"/>
      <c r="U4" s="81" t="s">
        <v>91</v>
      </c>
      <c r="V4" s="80"/>
      <c r="W4" s="139"/>
      <c r="X4" s="139"/>
      <c r="Y4" s="139"/>
      <c r="Z4" s="169"/>
      <c r="AA4" s="169"/>
      <c r="AB4" s="138"/>
    </row>
    <row r="5" spans="1:28" ht="22.8" customHeight="1" x14ac:dyDescent="0.3">
      <c r="A5" s="332" t="s">
        <v>51</v>
      </c>
      <c r="B5" s="334" t="s">
        <v>52</v>
      </c>
      <c r="C5" s="332" t="s">
        <v>53</v>
      </c>
      <c r="D5" s="336"/>
      <c r="E5" s="336"/>
      <c r="F5" s="336"/>
      <c r="G5" s="337"/>
      <c r="H5" s="332" t="s">
        <v>92</v>
      </c>
      <c r="I5" s="336"/>
      <c r="J5" s="336"/>
      <c r="K5" s="336"/>
      <c r="L5" s="337"/>
      <c r="M5" s="332" t="s">
        <v>93</v>
      </c>
      <c r="N5" s="336"/>
      <c r="O5" s="336"/>
      <c r="P5" s="336"/>
      <c r="Q5" s="341"/>
      <c r="R5" s="332" t="s">
        <v>54</v>
      </c>
      <c r="S5" s="336"/>
      <c r="T5" s="336"/>
      <c r="U5" s="336"/>
      <c r="V5" s="337"/>
      <c r="W5" s="342"/>
      <c r="X5" s="342"/>
      <c r="Y5" s="342"/>
      <c r="Z5" s="342"/>
      <c r="AA5" s="342"/>
      <c r="AB5" s="138"/>
    </row>
    <row r="6" spans="1:28" ht="31.2" customHeight="1" thickBot="1" x14ac:dyDescent="0.35">
      <c r="A6" s="333"/>
      <c r="B6" s="335"/>
      <c r="C6" s="82" t="s">
        <v>5</v>
      </c>
      <c r="D6" s="83" t="s">
        <v>1</v>
      </c>
      <c r="E6" s="83" t="s">
        <v>2</v>
      </c>
      <c r="F6" s="83" t="s">
        <v>3</v>
      </c>
      <c r="G6" s="84" t="s">
        <v>4</v>
      </c>
      <c r="H6" s="82" t="s">
        <v>5</v>
      </c>
      <c r="I6" s="83" t="s">
        <v>1</v>
      </c>
      <c r="J6" s="83" t="s">
        <v>2</v>
      </c>
      <c r="K6" s="83" t="s">
        <v>3</v>
      </c>
      <c r="L6" s="84" t="s">
        <v>4</v>
      </c>
      <c r="M6" s="82" t="s">
        <v>5</v>
      </c>
      <c r="N6" s="83" t="s">
        <v>1</v>
      </c>
      <c r="O6" s="83" t="s">
        <v>2</v>
      </c>
      <c r="P6" s="83" t="s">
        <v>3</v>
      </c>
      <c r="Q6" s="152" t="s">
        <v>4</v>
      </c>
      <c r="R6" s="194" t="s">
        <v>5</v>
      </c>
      <c r="S6" s="83" t="s">
        <v>1</v>
      </c>
      <c r="T6" s="83" t="s">
        <v>2</v>
      </c>
      <c r="U6" s="83" t="s">
        <v>3</v>
      </c>
      <c r="V6" s="84" t="s">
        <v>4</v>
      </c>
      <c r="W6" s="140"/>
      <c r="X6" s="140"/>
      <c r="Y6" s="140"/>
      <c r="Z6" s="140"/>
      <c r="AA6" s="140"/>
      <c r="AB6" s="138"/>
    </row>
    <row r="7" spans="1:28" ht="15" thickBot="1" x14ac:dyDescent="0.35">
      <c r="A7" s="85">
        <v>1</v>
      </c>
      <c r="B7" s="86">
        <v>2</v>
      </c>
      <c r="C7" s="85">
        <v>3</v>
      </c>
      <c r="D7" s="87">
        <v>4</v>
      </c>
      <c r="E7" s="87">
        <v>5</v>
      </c>
      <c r="F7" s="87">
        <v>6</v>
      </c>
      <c r="G7" s="88">
        <v>7</v>
      </c>
      <c r="H7" s="87">
        <v>8</v>
      </c>
      <c r="I7" s="87">
        <v>9</v>
      </c>
      <c r="J7" s="212">
        <v>10</v>
      </c>
      <c r="K7" s="87">
        <v>11</v>
      </c>
      <c r="L7" s="212">
        <v>12</v>
      </c>
      <c r="M7" s="87">
        <v>13</v>
      </c>
      <c r="N7" s="212">
        <v>14</v>
      </c>
      <c r="O7" s="88">
        <v>15</v>
      </c>
      <c r="P7" s="87">
        <v>16</v>
      </c>
      <c r="Q7" s="153">
        <v>17</v>
      </c>
      <c r="R7" s="85">
        <v>18</v>
      </c>
      <c r="S7" s="87">
        <v>19</v>
      </c>
      <c r="T7" s="212">
        <v>20</v>
      </c>
      <c r="U7" s="87">
        <v>21</v>
      </c>
      <c r="V7" s="211">
        <v>22</v>
      </c>
      <c r="W7" s="170"/>
      <c r="X7" s="170"/>
      <c r="Y7" s="170"/>
      <c r="Z7" s="170"/>
      <c r="AA7" s="170"/>
      <c r="AB7" s="138"/>
    </row>
    <row r="8" spans="1:28" ht="19.8" customHeight="1" x14ac:dyDescent="0.3">
      <c r="A8" s="89" t="s">
        <v>6</v>
      </c>
      <c r="B8" s="90" t="s">
        <v>58</v>
      </c>
      <c r="C8" s="18">
        <f>C18+C20</f>
        <v>193.44440700000004</v>
      </c>
      <c r="D8" s="19">
        <f>D14+D15+D16+D17</f>
        <v>193.44440700000001</v>
      </c>
      <c r="E8" s="19">
        <f>E9+E14+E15+E16+E17</f>
        <v>0</v>
      </c>
      <c r="F8" s="19">
        <f>F9+F14+F15+F16+F17</f>
        <v>3.2780407019295126</v>
      </c>
      <c r="G8" s="20">
        <f>G9+G14+G15+G16+G17</f>
        <v>1.2031368878909223</v>
      </c>
      <c r="H8" s="18">
        <f>H18+H20</f>
        <v>103.95140000000001</v>
      </c>
      <c r="I8" s="19">
        <f>I14+I15+I16+I17</f>
        <v>103.95140000000001</v>
      </c>
      <c r="J8" s="19">
        <f>J9+J14+J15+J16+J17</f>
        <v>0</v>
      </c>
      <c r="K8" s="19">
        <f>K9+K14+K15+K16+K17</f>
        <v>1.976541520000012</v>
      </c>
      <c r="L8" s="20">
        <f>L9+L14+L15+L16+L17</f>
        <v>0.52336256680001148</v>
      </c>
      <c r="M8" s="18">
        <f>M18+M20</f>
        <v>102.04179999999999</v>
      </c>
      <c r="N8" s="19">
        <f>N14+N15+N16+N17</f>
        <v>102.04179999999999</v>
      </c>
      <c r="O8" s="19">
        <f>O9+O14+O15+O16+O17</f>
        <v>0</v>
      </c>
      <c r="P8" s="19">
        <f>P9+P14+P15+P16+P17</f>
        <v>1.8366482399999882</v>
      </c>
      <c r="Q8" s="154">
        <f>Q9+Q14+Q15+Q16+Q17</f>
        <v>0.43636555159998847</v>
      </c>
      <c r="R8" s="18">
        <f>R18+R20</f>
        <v>205.9931388</v>
      </c>
      <c r="S8" s="19">
        <f>S14+S15+S16+S17</f>
        <v>205.9931388</v>
      </c>
      <c r="T8" s="19">
        <f>T9+T14+T15+T16+T17</f>
        <v>0</v>
      </c>
      <c r="U8" s="19">
        <f>U9+U14+U15+U16+U17</f>
        <v>3.8131293678400198</v>
      </c>
      <c r="V8" s="20">
        <f>V9+V14+V15+V16+V17</f>
        <v>0.95966983996561872</v>
      </c>
      <c r="W8" s="171"/>
      <c r="X8" s="171"/>
      <c r="Y8" s="171"/>
      <c r="Z8" s="171"/>
      <c r="AA8" s="171"/>
      <c r="AB8" s="138"/>
    </row>
    <row r="9" spans="1:28" ht="15" customHeight="1" x14ac:dyDescent="0.3">
      <c r="A9" s="91" t="s">
        <v>59</v>
      </c>
      <c r="B9" s="92" t="s">
        <v>60</v>
      </c>
      <c r="C9" s="101" t="s">
        <v>88</v>
      </c>
      <c r="D9" s="21" t="s">
        <v>88</v>
      </c>
      <c r="E9" s="22">
        <f>E11</f>
        <v>0</v>
      </c>
      <c r="F9" s="22">
        <f>F11+F12</f>
        <v>3.2780407019295126</v>
      </c>
      <c r="G9" s="23">
        <f>G11+G12+G13</f>
        <v>1.2031368878909223</v>
      </c>
      <c r="H9" s="101" t="s">
        <v>88</v>
      </c>
      <c r="I9" s="21" t="s">
        <v>88</v>
      </c>
      <c r="J9" s="22">
        <f>J11</f>
        <v>0</v>
      </c>
      <c r="K9" s="22">
        <f>K11+K12</f>
        <v>1.976541520000012</v>
      </c>
      <c r="L9" s="23">
        <f>L11+L12+L13</f>
        <v>0.52336256680001148</v>
      </c>
      <c r="M9" s="101" t="s">
        <v>88</v>
      </c>
      <c r="N9" s="21" t="s">
        <v>88</v>
      </c>
      <c r="O9" s="22">
        <f>O11</f>
        <v>0</v>
      </c>
      <c r="P9" s="22">
        <f>P11+P12</f>
        <v>1.8366482399999882</v>
      </c>
      <c r="Q9" s="155">
        <f>Q11+Q12+Q13</f>
        <v>0.43636555159998847</v>
      </c>
      <c r="R9" s="101" t="s">
        <v>88</v>
      </c>
      <c r="S9" s="21" t="s">
        <v>88</v>
      </c>
      <c r="T9" s="22">
        <f>T11</f>
        <v>0</v>
      </c>
      <c r="U9" s="22">
        <f>U11+U12</f>
        <v>3.8131293678400198</v>
      </c>
      <c r="V9" s="23">
        <f>V11+V12+V13</f>
        <v>0.95966983996561872</v>
      </c>
      <c r="W9" s="172"/>
      <c r="X9" s="165"/>
      <c r="Y9" s="171"/>
      <c r="Z9" s="171"/>
      <c r="AA9" s="171"/>
      <c r="AB9" s="138"/>
    </row>
    <row r="10" spans="1:28" ht="15" customHeight="1" x14ac:dyDescent="0.3">
      <c r="A10" s="91"/>
      <c r="B10" s="92" t="s">
        <v>61</v>
      </c>
      <c r="C10" s="101" t="s">
        <v>88</v>
      </c>
      <c r="D10" s="24" t="s">
        <v>88</v>
      </c>
      <c r="E10" s="24" t="s">
        <v>88</v>
      </c>
      <c r="F10" s="24" t="s">
        <v>88</v>
      </c>
      <c r="G10" s="25" t="s">
        <v>88</v>
      </c>
      <c r="H10" s="101" t="s">
        <v>88</v>
      </c>
      <c r="I10" s="24" t="s">
        <v>88</v>
      </c>
      <c r="J10" s="24" t="s">
        <v>88</v>
      </c>
      <c r="K10" s="24" t="s">
        <v>88</v>
      </c>
      <c r="L10" s="25" t="s">
        <v>88</v>
      </c>
      <c r="M10" s="101" t="s">
        <v>88</v>
      </c>
      <c r="N10" s="24" t="s">
        <v>88</v>
      </c>
      <c r="O10" s="24" t="s">
        <v>88</v>
      </c>
      <c r="P10" s="24" t="s">
        <v>88</v>
      </c>
      <c r="Q10" s="156" t="s">
        <v>88</v>
      </c>
      <c r="R10" s="101" t="s">
        <v>88</v>
      </c>
      <c r="S10" s="24" t="s">
        <v>88</v>
      </c>
      <c r="T10" s="24" t="s">
        <v>88</v>
      </c>
      <c r="U10" s="24" t="s">
        <v>88</v>
      </c>
      <c r="V10" s="25" t="s">
        <v>88</v>
      </c>
      <c r="W10" s="172"/>
      <c r="X10" s="172"/>
      <c r="Y10" s="172"/>
      <c r="Z10" s="172"/>
      <c r="AA10" s="172"/>
      <c r="AB10" s="138"/>
    </row>
    <row r="11" spans="1:28" ht="15.6" x14ac:dyDescent="0.3">
      <c r="A11" s="91" t="s">
        <v>62</v>
      </c>
      <c r="B11" s="92" t="s">
        <v>1</v>
      </c>
      <c r="C11" s="101" t="s">
        <v>88</v>
      </c>
      <c r="D11" s="26" t="s">
        <v>88</v>
      </c>
      <c r="E11" s="27"/>
      <c r="F11" s="28">
        <f>D8-D18-D20-E11-G11</f>
        <v>3.2780407019295126</v>
      </c>
      <c r="G11" s="29"/>
      <c r="H11" s="101" t="s">
        <v>88</v>
      </c>
      <c r="I11" s="26" t="s">
        <v>88</v>
      </c>
      <c r="J11" s="27"/>
      <c r="K11" s="28">
        <f>I8-I18-I20-J11-L11</f>
        <v>1.976541520000012</v>
      </c>
      <c r="L11" s="29"/>
      <c r="M11" s="101" t="s">
        <v>88</v>
      </c>
      <c r="N11" s="26" t="s">
        <v>88</v>
      </c>
      <c r="O11" s="27"/>
      <c r="P11" s="28">
        <f>N8-N18-N20-O11-Q11</f>
        <v>1.8366482399999882</v>
      </c>
      <c r="Q11" s="157"/>
      <c r="R11" s="101" t="s">
        <v>88</v>
      </c>
      <c r="S11" s="26" t="s">
        <v>88</v>
      </c>
      <c r="T11" s="27"/>
      <c r="U11" s="28">
        <f>S8-S18-S20-T11-V11</f>
        <v>3.8131293678400198</v>
      </c>
      <c r="V11" s="29"/>
      <c r="W11" s="172"/>
      <c r="X11" s="166"/>
      <c r="Y11" s="173"/>
      <c r="Z11" s="174"/>
      <c r="AA11" s="173"/>
      <c r="AB11" s="138"/>
    </row>
    <row r="12" spans="1:28" ht="15.6" x14ac:dyDescent="0.3">
      <c r="A12" s="91" t="s">
        <v>63</v>
      </c>
      <c r="B12" s="92" t="s">
        <v>2</v>
      </c>
      <c r="C12" s="101" t="s">
        <v>88</v>
      </c>
      <c r="D12" s="26" t="s">
        <v>88</v>
      </c>
      <c r="E12" s="26" t="s">
        <v>88</v>
      </c>
      <c r="F12" s="28">
        <f>E8-E18-E20-G12</f>
        <v>0</v>
      </c>
      <c r="G12" s="29"/>
      <c r="H12" s="101" t="s">
        <v>88</v>
      </c>
      <c r="I12" s="26" t="s">
        <v>88</v>
      </c>
      <c r="J12" s="26" t="s">
        <v>88</v>
      </c>
      <c r="K12" s="28">
        <f>J8-J18-J20-L12</f>
        <v>0</v>
      </c>
      <c r="L12" s="29"/>
      <c r="M12" s="101" t="s">
        <v>88</v>
      </c>
      <c r="N12" s="26" t="s">
        <v>88</v>
      </c>
      <c r="O12" s="26" t="s">
        <v>88</v>
      </c>
      <c r="P12" s="28">
        <f>O8-O18-O20-Q12</f>
        <v>0</v>
      </c>
      <c r="Q12" s="157"/>
      <c r="R12" s="101" t="s">
        <v>88</v>
      </c>
      <c r="S12" s="26" t="s">
        <v>88</v>
      </c>
      <c r="T12" s="26" t="s">
        <v>88</v>
      </c>
      <c r="U12" s="28">
        <f>T8-T18-T20-V12</f>
        <v>0</v>
      </c>
      <c r="V12" s="29"/>
      <c r="W12" s="172"/>
      <c r="X12" s="166"/>
      <c r="Y12" s="166"/>
      <c r="Z12" s="174"/>
      <c r="AA12" s="173"/>
      <c r="AB12" s="138"/>
    </row>
    <row r="13" spans="1:28" ht="15.6" x14ac:dyDescent="0.3">
      <c r="A13" s="91" t="s">
        <v>64</v>
      </c>
      <c r="B13" s="92" t="s">
        <v>3</v>
      </c>
      <c r="C13" s="101" t="s">
        <v>88</v>
      </c>
      <c r="D13" s="26" t="s">
        <v>88</v>
      </c>
      <c r="E13" s="26" t="s">
        <v>88</v>
      </c>
      <c r="F13" s="26" t="s">
        <v>88</v>
      </c>
      <c r="G13" s="30">
        <f>F8-F18-F20</f>
        <v>1.2031368878909223</v>
      </c>
      <c r="H13" s="101" t="s">
        <v>88</v>
      </c>
      <c r="I13" s="26" t="s">
        <v>88</v>
      </c>
      <c r="J13" s="26" t="s">
        <v>88</v>
      </c>
      <c r="K13" s="26" t="s">
        <v>88</v>
      </c>
      <c r="L13" s="30">
        <f>K8-K18-K20</f>
        <v>0.52336256680001148</v>
      </c>
      <c r="M13" s="101" t="s">
        <v>88</v>
      </c>
      <c r="N13" s="26" t="s">
        <v>88</v>
      </c>
      <c r="O13" s="26" t="s">
        <v>88</v>
      </c>
      <c r="P13" s="26" t="s">
        <v>88</v>
      </c>
      <c r="Q13" s="158">
        <f>P8-P18-P20</f>
        <v>0.43636555159998847</v>
      </c>
      <c r="R13" s="101" t="s">
        <v>88</v>
      </c>
      <c r="S13" s="26" t="s">
        <v>88</v>
      </c>
      <c r="T13" s="26" t="s">
        <v>88</v>
      </c>
      <c r="U13" s="26" t="s">
        <v>88</v>
      </c>
      <c r="V13" s="30">
        <f>U8-U18-U20</f>
        <v>0.95966983996561872</v>
      </c>
      <c r="W13" s="172"/>
      <c r="X13" s="166"/>
      <c r="Y13" s="166"/>
      <c r="Z13" s="166"/>
      <c r="AA13" s="174"/>
      <c r="AB13" s="138"/>
    </row>
    <row r="14" spans="1:28" ht="15.6" x14ac:dyDescent="0.3">
      <c r="A14" s="91" t="s">
        <v>65</v>
      </c>
      <c r="B14" s="92" t="s">
        <v>66</v>
      </c>
      <c r="C14" s="31">
        <f>SUM(D14:G14)</f>
        <v>0</v>
      </c>
      <c r="D14" s="102"/>
      <c r="E14" s="102"/>
      <c r="F14" s="102"/>
      <c r="G14" s="29"/>
      <c r="H14" s="31">
        <f>SUM(I14:L14)</f>
        <v>0</v>
      </c>
      <c r="I14" s="102"/>
      <c r="J14" s="102"/>
      <c r="K14" s="102"/>
      <c r="L14" s="29"/>
      <c r="M14" s="31">
        <f>SUM(N14:Q14)</f>
        <v>0</v>
      </c>
      <c r="N14" s="102"/>
      <c r="O14" s="102"/>
      <c r="P14" s="102"/>
      <c r="Q14" s="157"/>
      <c r="R14" s="31">
        <f>SUM(S14:V14)</f>
        <v>0</v>
      </c>
      <c r="S14" s="102"/>
      <c r="T14" s="102"/>
      <c r="U14" s="102"/>
      <c r="V14" s="29"/>
      <c r="W14" s="171"/>
      <c r="X14" s="166"/>
      <c r="Y14" s="166"/>
      <c r="Z14" s="166"/>
      <c r="AA14" s="173"/>
      <c r="AB14" s="138"/>
    </row>
    <row r="15" spans="1:28" ht="15.6" x14ac:dyDescent="0.3">
      <c r="A15" s="91" t="s">
        <v>67</v>
      </c>
      <c r="B15" s="92" t="s">
        <v>68</v>
      </c>
      <c r="C15" s="31">
        <f>SUM(D15:G15)</f>
        <v>0</v>
      </c>
      <c r="D15" s="32"/>
      <c r="E15" s="32"/>
      <c r="F15" s="32"/>
      <c r="G15" s="29"/>
      <c r="H15" s="31">
        <f>SUM(I15:L15)</f>
        <v>0</v>
      </c>
      <c r="I15" s="32"/>
      <c r="J15" s="32"/>
      <c r="K15" s="32"/>
      <c r="L15" s="29"/>
      <c r="M15" s="31">
        <f>SUM(N15:Q15)</f>
        <v>0</v>
      </c>
      <c r="N15" s="32"/>
      <c r="O15" s="32"/>
      <c r="P15" s="32"/>
      <c r="Q15" s="157"/>
      <c r="R15" s="31">
        <f>SUM(S15:V15)</f>
        <v>0</v>
      </c>
      <c r="S15" s="32"/>
      <c r="T15" s="32"/>
      <c r="U15" s="32"/>
      <c r="V15" s="29"/>
      <c r="W15" s="171"/>
      <c r="X15" s="173"/>
      <c r="Y15" s="173"/>
      <c r="Z15" s="173"/>
      <c r="AA15" s="173"/>
      <c r="AB15" s="138"/>
    </row>
    <row r="16" spans="1:28" ht="15.6" x14ac:dyDescent="0.3">
      <c r="A16" s="91" t="s">
        <v>69</v>
      </c>
      <c r="B16" s="92" t="s">
        <v>70</v>
      </c>
      <c r="C16" s="31">
        <f>SUM(D16:G16)</f>
        <v>193.44440700000001</v>
      </c>
      <c r="D16" s="63">
        <v>193.44440700000001</v>
      </c>
      <c r="E16" s="32"/>
      <c r="F16" s="32"/>
      <c r="G16" s="29"/>
      <c r="H16" s="31">
        <f>SUM(I16:L16)</f>
        <v>103.95140000000001</v>
      </c>
      <c r="I16" s="32">
        <v>103.95140000000001</v>
      </c>
      <c r="J16" s="32"/>
      <c r="K16" s="32"/>
      <c r="L16" s="29"/>
      <c r="M16" s="31">
        <f>SUM(N16:Q16)</f>
        <v>102.04179999999999</v>
      </c>
      <c r="N16" s="32">
        <v>102.04179999999999</v>
      </c>
      <c r="O16" s="32"/>
      <c r="P16" s="32"/>
      <c r="Q16" s="157"/>
      <c r="R16" s="31">
        <f>SUM(S16:V16)</f>
        <v>205.9931388</v>
      </c>
      <c r="S16" s="63">
        <v>205.9931388</v>
      </c>
      <c r="T16" s="32"/>
      <c r="U16" s="32"/>
      <c r="V16" s="29"/>
      <c r="W16" s="171"/>
      <c r="X16" s="175"/>
      <c r="Y16" s="173"/>
      <c r="Z16" s="173"/>
      <c r="AA16" s="173"/>
      <c r="AB16" s="138"/>
    </row>
    <row r="17" spans="1:40" ht="18" customHeight="1" x14ac:dyDescent="0.3">
      <c r="A17" s="91" t="s">
        <v>71</v>
      </c>
      <c r="B17" s="92" t="s">
        <v>72</v>
      </c>
      <c r="C17" s="31">
        <f>SUM(D17:G17)</f>
        <v>0</v>
      </c>
      <c r="D17" s="32"/>
      <c r="E17" s="32"/>
      <c r="F17" s="32"/>
      <c r="G17" s="29"/>
      <c r="H17" s="31">
        <f>SUM(I17:L17)</f>
        <v>0</v>
      </c>
      <c r="I17" s="32"/>
      <c r="J17" s="32"/>
      <c r="K17" s="32"/>
      <c r="L17" s="29"/>
      <c r="M17" s="31">
        <f>SUM(N17:Q17)</f>
        <v>0</v>
      </c>
      <c r="N17" s="32"/>
      <c r="O17" s="32"/>
      <c r="P17" s="32"/>
      <c r="Q17" s="157"/>
      <c r="R17" s="31">
        <f>SUM(S17:V17)</f>
        <v>0</v>
      </c>
      <c r="S17" s="32"/>
      <c r="T17" s="32"/>
      <c r="U17" s="32"/>
      <c r="V17" s="29"/>
      <c r="W17" s="171"/>
      <c r="X17" s="173"/>
      <c r="Y17" s="173"/>
      <c r="Z17" s="173"/>
      <c r="AA17" s="173"/>
      <c r="AB17" s="138"/>
    </row>
    <row r="18" spans="1:40" ht="18" customHeight="1" x14ac:dyDescent="0.3">
      <c r="A18" s="91" t="s">
        <v>7</v>
      </c>
      <c r="B18" s="92" t="s">
        <v>73</v>
      </c>
      <c r="C18" s="31">
        <f>SUM(D18:G18)</f>
        <v>2.6785899565036462</v>
      </c>
      <c r="D18" s="22">
        <f>D8*D19/100</f>
        <v>2.5528722980705099</v>
      </c>
      <c r="E18" s="22">
        <f>E8*E19/100</f>
        <v>0</v>
      </c>
      <c r="F18" s="22">
        <f>F8*F19/100</f>
        <v>6.5560814038590251E-2</v>
      </c>
      <c r="G18" s="23">
        <f>G8*G19/100</f>
        <v>6.0156844394546119E-2</v>
      </c>
      <c r="H18" s="31">
        <f>SUM(I18:L18)</f>
        <v>1.4746594044655905</v>
      </c>
      <c r="I18" s="22">
        <f>I8*I19/100</f>
        <v>1.3721584800000002</v>
      </c>
      <c r="J18" s="22">
        <f>J8*J19/100</f>
        <v>0</v>
      </c>
      <c r="K18" s="22">
        <f>K8*K19/100</f>
        <v>6.917895320000042E-2</v>
      </c>
      <c r="L18" s="23">
        <f>L8*L19/100</f>
        <v>3.3321971265589931E-2</v>
      </c>
      <c r="M18" s="31">
        <f>SUM(N18:Q18)</f>
        <v>1.4475706078817308</v>
      </c>
      <c r="N18" s="22">
        <f>N8*N19/100</f>
        <v>1.3469517600000001</v>
      </c>
      <c r="O18" s="22">
        <f>O8*O19/100</f>
        <v>0</v>
      </c>
      <c r="P18" s="22">
        <f>P8*P19/100</f>
        <v>6.428268839999958E-2</v>
      </c>
      <c r="Q18" s="155">
        <f>Q8*Q19/100</f>
        <v>3.6336159481731037E-2</v>
      </c>
      <c r="R18" s="31">
        <f>SUM(S18:V18)</f>
        <v>2.9222697805111038</v>
      </c>
      <c r="S18" s="22">
        <f>S8*S19/100</f>
        <v>2.7191094321600002</v>
      </c>
      <c r="T18" s="22">
        <f>T8*T19/100</f>
        <v>0</v>
      </c>
      <c r="U18" s="22">
        <f>U8*U19/100</f>
        <v>0.13345952787440069</v>
      </c>
      <c r="V18" s="23">
        <f>V8*V19/100</f>
        <v>6.9700820476702882E-2</v>
      </c>
      <c r="W18" s="171"/>
      <c r="X18" s="171"/>
      <c r="Y18" s="171"/>
      <c r="Z18" s="171"/>
      <c r="AA18" s="171"/>
      <c r="AB18" s="138"/>
    </row>
    <row r="19" spans="1:40" ht="15.6" x14ac:dyDescent="0.3">
      <c r="A19" s="91" t="s">
        <v>74</v>
      </c>
      <c r="B19" s="92" t="s">
        <v>75</v>
      </c>
      <c r="C19" s="31">
        <f>IF(C8=0,0,C18/C8*100)</f>
        <v>1.3846820376169602</v>
      </c>
      <c r="D19" s="64">
        <v>1.319693</v>
      </c>
      <c r="E19" s="70"/>
      <c r="F19" s="64">
        <v>2</v>
      </c>
      <c r="G19" s="65">
        <v>5</v>
      </c>
      <c r="H19" s="31">
        <f>IF(H8=0,0,H18/H8*100)</f>
        <v>1.4186046599329978</v>
      </c>
      <c r="I19" s="64">
        <v>1.32</v>
      </c>
      <c r="J19" s="70"/>
      <c r="K19" s="64">
        <v>3.5</v>
      </c>
      <c r="L19" s="34">
        <v>6.3669000000000002</v>
      </c>
      <c r="M19" s="31">
        <f>IF(M8=0,0,M18/M8*100)</f>
        <v>1.4186055203668799</v>
      </c>
      <c r="N19" s="64">
        <v>1.32</v>
      </c>
      <c r="O19" s="70"/>
      <c r="P19" s="64">
        <v>3.5</v>
      </c>
      <c r="Q19" s="163">
        <v>8.327</v>
      </c>
      <c r="R19" s="31">
        <f>IF(R8=0,0,R18/R8*100)</f>
        <v>1.418624813202324</v>
      </c>
      <c r="S19" s="64">
        <v>1.32</v>
      </c>
      <c r="T19" s="70"/>
      <c r="U19" s="64">
        <v>3.5</v>
      </c>
      <c r="V19" s="65">
        <v>7.2629999999999999</v>
      </c>
      <c r="W19" s="171"/>
      <c r="X19" s="176"/>
      <c r="Y19" s="177"/>
      <c r="Z19" s="176"/>
      <c r="AA19" s="176"/>
      <c r="AB19" s="138"/>
    </row>
    <row r="20" spans="1:40" ht="20.399999999999999" customHeight="1" x14ac:dyDescent="0.3">
      <c r="A20" s="93" t="s">
        <v>8</v>
      </c>
      <c r="B20" s="92" t="s">
        <v>76</v>
      </c>
      <c r="C20" s="31">
        <f t="shared" ref="C20:C25" si="0">SUM(D20:G20)</f>
        <v>190.76581704349638</v>
      </c>
      <c r="D20" s="22">
        <f>SUM(D21:D25)</f>
        <v>187.613494</v>
      </c>
      <c r="E20" s="22">
        <f>SUM(E21:E25)</f>
        <v>0</v>
      </c>
      <c r="F20" s="22">
        <f>SUM(F21:F25)</f>
        <v>2.0093429999999999</v>
      </c>
      <c r="G20" s="23">
        <f>G8-G18</f>
        <v>1.1429800434963762</v>
      </c>
      <c r="H20" s="31">
        <f t="shared" ref="H20:H25" si="1">SUM(I20:L20)</f>
        <v>102.47674059553442</v>
      </c>
      <c r="I20" s="22">
        <f>SUM(I21:I25)</f>
        <v>100.6027</v>
      </c>
      <c r="J20" s="22">
        <f>SUM(J21:J25)</f>
        <v>0</v>
      </c>
      <c r="K20" s="22">
        <f>SUM(K21:K25)</f>
        <v>1.3840000000000001</v>
      </c>
      <c r="L20" s="23">
        <f>L8-L18</f>
        <v>0.49004059553442153</v>
      </c>
      <c r="M20" s="31">
        <f t="shared" ref="M20:M25" si="2">SUM(N20:Q20)</f>
        <v>100.59422939211827</v>
      </c>
      <c r="N20" s="22">
        <f>SUM(N21:N25)</f>
        <v>98.858200000000011</v>
      </c>
      <c r="O20" s="22">
        <f>SUM(O21:O25)</f>
        <v>0</v>
      </c>
      <c r="P20" s="22">
        <f>SUM(P21:P25)</f>
        <v>1.3360000000000001</v>
      </c>
      <c r="Q20" s="155">
        <f>Q8-Q18</f>
        <v>0.40002939211825744</v>
      </c>
      <c r="R20" s="31">
        <f t="shared" ref="R20:R25" si="3">SUM(S20:V20)</f>
        <v>203.0708690194889</v>
      </c>
      <c r="S20" s="22">
        <f>SUM(S21:S25)</f>
        <v>199.46089999999998</v>
      </c>
      <c r="T20" s="22">
        <f>SUM(T21:T25)</f>
        <v>0</v>
      </c>
      <c r="U20" s="22">
        <f>SUM(U21:U25)</f>
        <v>2.72</v>
      </c>
      <c r="V20" s="23">
        <f>V8-V18</f>
        <v>0.88996901948891582</v>
      </c>
      <c r="W20" s="171"/>
      <c r="X20" s="171"/>
      <c r="Y20" s="171"/>
      <c r="Z20" s="171"/>
      <c r="AA20" s="171"/>
      <c r="AB20" s="138"/>
    </row>
    <row r="21" spans="1:40" ht="16.8" customHeight="1" x14ac:dyDescent="0.3">
      <c r="A21" s="13" t="s">
        <v>77</v>
      </c>
      <c r="B21" s="92" t="s">
        <v>78</v>
      </c>
      <c r="C21" s="35">
        <f t="shared" si="0"/>
        <v>55.714315999999997</v>
      </c>
      <c r="D21" s="64">
        <v>55.714315999999997</v>
      </c>
      <c r="E21" s="70"/>
      <c r="F21" s="64"/>
      <c r="G21" s="65"/>
      <c r="H21" s="35">
        <f t="shared" si="1"/>
        <v>30.1067</v>
      </c>
      <c r="I21" s="33">
        <v>30.1067</v>
      </c>
      <c r="J21" s="33"/>
      <c r="K21" s="33"/>
      <c r="L21" s="34"/>
      <c r="M21" s="35">
        <f t="shared" si="2"/>
        <v>28.804200000000002</v>
      </c>
      <c r="N21" s="33">
        <v>28.804200000000002</v>
      </c>
      <c r="O21" s="33"/>
      <c r="P21" s="33"/>
      <c r="Q21" s="163"/>
      <c r="R21" s="35">
        <f t="shared" si="3"/>
        <v>58.910899999999998</v>
      </c>
      <c r="S21" s="64">
        <v>58.910899999999998</v>
      </c>
      <c r="T21" s="70"/>
      <c r="U21" s="64"/>
      <c r="V21" s="65"/>
      <c r="W21" s="178"/>
      <c r="X21" s="176"/>
      <c r="Y21" s="177"/>
      <c r="Z21" s="176"/>
      <c r="AA21" s="176"/>
      <c r="AB21" s="138"/>
    </row>
    <row r="22" spans="1:40" ht="14.4" customHeight="1" x14ac:dyDescent="0.3">
      <c r="A22" s="94" t="s">
        <v>79</v>
      </c>
      <c r="B22" s="14" t="s">
        <v>80</v>
      </c>
      <c r="C22" s="35">
        <f t="shared" si="0"/>
        <v>0</v>
      </c>
      <c r="D22" s="64"/>
      <c r="E22" s="70"/>
      <c r="F22" s="64"/>
      <c r="G22" s="65"/>
      <c r="H22" s="35">
        <f t="shared" si="1"/>
        <v>0</v>
      </c>
      <c r="I22" s="36"/>
      <c r="J22" s="36"/>
      <c r="K22" s="36"/>
      <c r="L22" s="37"/>
      <c r="M22" s="35">
        <f t="shared" si="2"/>
        <v>0</v>
      </c>
      <c r="N22" s="36"/>
      <c r="O22" s="36"/>
      <c r="P22" s="36"/>
      <c r="Q22" s="164"/>
      <c r="R22" s="35">
        <f t="shared" si="3"/>
        <v>0</v>
      </c>
      <c r="S22" s="64"/>
      <c r="T22" s="70"/>
      <c r="U22" s="64"/>
      <c r="V22" s="65"/>
      <c r="W22" s="178"/>
      <c r="X22" s="176"/>
      <c r="Y22" s="177"/>
      <c r="Z22" s="176"/>
      <c r="AA22" s="176"/>
      <c r="AB22" s="138"/>
    </row>
    <row r="23" spans="1:40" ht="17.399999999999999" customHeight="1" x14ac:dyDescent="0.3">
      <c r="A23" s="13" t="s">
        <v>81</v>
      </c>
      <c r="B23" s="15" t="s">
        <v>82</v>
      </c>
      <c r="C23" s="35">
        <f t="shared" si="0"/>
        <v>25.436624999999999</v>
      </c>
      <c r="D23" s="64">
        <v>22.470801999999999</v>
      </c>
      <c r="E23" s="70"/>
      <c r="F23" s="64">
        <f>1.822843</f>
        <v>1.822843</v>
      </c>
      <c r="G23" s="65">
        <v>1.1429800000000001</v>
      </c>
      <c r="H23" s="35">
        <f t="shared" si="1"/>
        <v>13.52</v>
      </c>
      <c r="I23" s="33">
        <v>11.75</v>
      </c>
      <c r="J23" s="33"/>
      <c r="K23" s="33">
        <v>1.28</v>
      </c>
      <c r="L23" s="37">
        <v>0.49</v>
      </c>
      <c r="M23" s="35">
        <f t="shared" si="2"/>
        <v>13.14</v>
      </c>
      <c r="N23" s="33">
        <v>11.5</v>
      </c>
      <c r="O23" s="33"/>
      <c r="P23" s="33">
        <v>1.24</v>
      </c>
      <c r="Q23" s="164">
        <v>0.4</v>
      </c>
      <c r="R23" s="35">
        <f t="shared" si="3"/>
        <v>26.66</v>
      </c>
      <c r="S23" s="64">
        <v>23.25</v>
      </c>
      <c r="T23" s="70"/>
      <c r="U23" s="64">
        <v>2.52</v>
      </c>
      <c r="V23" s="65">
        <v>0.89</v>
      </c>
      <c r="W23" s="178"/>
      <c r="X23" s="176"/>
      <c r="Y23" s="177"/>
      <c r="Z23" s="176"/>
      <c r="AA23" s="176"/>
      <c r="AB23" s="138"/>
    </row>
    <row r="24" spans="1:40" ht="15.6" customHeight="1" x14ac:dyDescent="0.3">
      <c r="A24" s="16" t="s">
        <v>83</v>
      </c>
      <c r="B24" s="95" t="s">
        <v>84</v>
      </c>
      <c r="C24" s="35">
        <f t="shared" si="0"/>
        <v>0</v>
      </c>
      <c r="D24" s="62"/>
      <c r="E24" s="69"/>
      <c r="F24" s="62"/>
      <c r="G24" s="66"/>
      <c r="H24" s="35">
        <f t="shared" si="1"/>
        <v>0</v>
      </c>
      <c r="I24" s="27"/>
      <c r="J24" s="27"/>
      <c r="K24" s="27"/>
      <c r="L24" s="103"/>
      <c r="M24" s="35">
        <f t="shared" si="2"/>
        <v>0</v>
      </c>
      <c r="N24" s="27"/>
      <c r="O24" s="27"/>
      <c r="P24" s="27"/>
      <c r="Q24" s="209"/>
      <c r="R24" s="35">
        <f t="shared" si="3"/>
        <v>0</v>
      </c>
      <c r="S24" s="62"/>
      <c r="T24" s="69"/>
      <c r="U24" s="62"/>
      <c r="V24" s="66"/>
      <c r="W24" s="178"/>
      <c r="X24" s="175"/>
      <c r="Y24" s="179"/>
      <c r="Z24" s="175"/>
      <c r="AA24" s="175"/>
      <c r="AB24" s="138"/>
    </row>
    <row r="25" spans="1:40" ht="16.8" customHeight="1" thickBot="1" x14ac:dyDescent="0.35">
      <c r="A25" s="17" t="s">
        <v>85</v>
      </c>
      <c r="B25" s="96" t="s">
        <v>86</v>
      </c>
      <c r="C25" s="104">
        <f t="shared" si="0"/>
        <v>109.614876</v>
      </c>
      <c r="D25" s="67">
        <v>109.428376</v>
      </c>
      <c r="E25" s="71"/>
      <c r="F25" s="67">
        <v>0.1865</v>
      </c>
      <c r="G25" s="68"/>
      <c r="H25" s="104">
        <f t="shared" si="1"/>
        <v>58.85</v>
      </c>
      <c r="I25" s="38">
        <v>58.746000000000002</v>
      </c>
      <c r="J25" s="38"/>
      <c r="K25" s="38">
        <v>0.104</v>
      </c>
      <c r="L25" s="105"/>
      <c r="M25" s="104">
        <f t="shared" si="2"/>
        <v>58.65</v>
      </c>
      <c r="N25" s="38">
        <v>58.554000000000002</v>
      </c>
      <c r="O25" s="38"/>
      <c r="P25" s="38">
        <v>9.6000000000000002E-2</v>
      </c>
      <c r="Q25" s="210"/>
      <c r="R25" s="104">
        <f t="shared" si="3"/>
        <v>117.5</v>
      </c>
      <c r="S25" s="67">
        <v>117.3</v>
      </c>
      <c r="T25" s="71"/>
      <c r="U25" s="67">
        <v>0.2</v>
      </c>
      <c r="V25" s="68"/>
      <c r="W25" s="178"/>
      <c r="X25" s="175"/>
      <c r="Y25" s="179"/>
      <c r="Z25" s="175"/>
      <c r="AA25" s="175"/>
      <c r="AB25" s="138"/>
    </row>
    <row r="26" spans="1:40" ht="16.2" thickBot="1" x14ac:dyDescent="0.35">
      <c r="A26" s="97"/>
      <c r="B26" s="98" t="s">
        <v>87</v>
      </c>
      <c r="C26" s="106"/>
      <c r="D26" s="40">
        <f>D8-D18-D21-D22-D23-D24-D25-E11-F11-G11</f>
        <v>1.4210854715202004E-14</v>
      </c>
      <c r="E26" s="303">
        <f>E8-E18-E21-E22-E23-E24-E25-F12-G12</f>
        <v>0</v>
      </c>
      <c r="F26" s="40">
        <f>F8-F18-F21-F22-F23-F24-F25-G13</f>
        <v>0</v>
      </c>
      <c r="G26" s="40">
        <f>G8-G18-G21-G22-G23-G24-G25</f>
        <v>4.3496376056495478E-8</v>
      </c>
      <c r="H26" s="106"/>
      <c r="I26" s="40">
        <f>I8-I18-I21-I22-I23-I24-I25-J11-K11-L11</f>
        <v>-7.1054273576010019E-15</v>
      </c>
      <c r="J26" s="302">
        <f>J8-J18-J21-J22-J23-J24-J25-K12-L12</f>
        <v>0</v>
      </c>
      <c r="K26" s="40">
        <f>K8-K18-K21-K22-K23-K24-K25-L13</f>
        <v>0</v>
      </c>
      <c r="L26" s="40">
        <f>L8-L18-L21-L22-L23-L24-L25</f>
        <v>4.0595534421539181E-5</v>
      </c>
      <c r="M26" s="106"/>
      <c r="N26" s="40">
        <f>N8-N18-N21-N22-N23-N24-N25-O11-P11-Q11</f>
        <v>0</v>
      </c>
      <c r="O26" s="40">
        <f>O8-O18-O21-O22-O23-O24-O25-P12-Q12</f>
        <v>0</v>
      </c>
      <c r="P26" s="40">
        <f>P8-P18-P21-P22-P23-P24-P25-Q13</f>
        <v>0</v>
      </c>
      <c r="Q26" s="159">
        <f>Q8-Q18-Q21-Q22-Q23-Q24-Q25</f>
        <v>2.939211825742083E-5</v>
      </c>
      <c r="R26" s="74"/>
      <c r="S26" s="40">
        <f>S8-S18-S21-S22-S23-S24-S25-T11-U11-V11</f>
        <v>-1.4210854715202004E-14</v>
      </c>
      <c r="T26" s="40">
        <f>T8-T18-T21-T22-T23-T24-T25-U12-V12</f>
        <v>0</v>
      </c>
      <c r="U26" s="40">
        <f>U8-U18-U21-U22-U23-U24-U25-V13</f>
        <v>0</v>
      </c>
      <c r="V26" s="73">
        <f>V8-V18-V21-V22-V23-V24-V25</f>
        <v>-3.0980511084188755E-5</v>
      </c>
      <c r="W26" s="167"/>
      <c r="X26" s="180"/>
      <c r="Y26" s="180"/>
      <c r="Z26" s="180"/>
      <c r="AA26" s="180"/>
      <c r="AB26" s="138"/>
    </row>
    <row r="27" spans="1:40" ht="15.6" x14ac:dyDescent="0.3">
      <c r="A27" s="81"/>
      <c r="B27" s="99"/>
      <c r="C27" s="297">
        <v>81.783332000000001</v>
      </c>
      <c r="D27" s="297">
        <f>C27-F28</f>
        <v>25.107458999999999</v>
      </c>
      <c r="E27" s="297"/>
      <c r="F27" s="297"/>
      <c r="W27" s="138"/>
      <c r="X27" s="138"/>
      <c r="Y27" s="138"/>
      <c r="Z27" s="138"/>
      <c r="AA27" s="138"/>
      <c r="AB27" s="138"/>
    </row>
    <row r="28" spans="1:40" ht="15.6" x14ac:dyDescent="0.3">
      <c r="A28" s="100"/>
      <c r="B28" s="100" t="s">
        <v>94</v>
      </c>
      <c r="C28" s="299">
        <f>C23+F28</f>
        <v>82.112498000000002</v>
      </c>
      <c r="D28" s="299">
        <f>C21+C23</f>
        <v>81.150940999999989</v>
      </c>
      <c r="E28" s="297"/>
      <c r="F28" s="297">
        <v>56.675873000000003</v>
      </c>
      <c r="G28" s="297">
        <f>1.1441</f>
        <v>1.1440999999999999</v>
      </c>
      <c r="H28" s="297">
        <f>0.015212+0.010823</f>
        <v>2.6034999999999999E-2</v>
      </c>
      <c r="I28" s="297">
        <f>G28-H28</f>
        <v>1.1180649999999999</v>
      </c>
      <c r="W28" s="138"/>
      <c r="X28" s="138"/>
      <c r="Y28" s="138"/>
      <c r="Z28" s="138"/>
      <c r="AA28" s="138"/>
      <c r="AB28" s="138"/>
    </row>
    <row r="29" spans="1:40" hidden="1" x14ac:dyDescent="0.3">
      <c r="C29" s="299">
        <f>C25+D27</f>
        <v>134.72233499999999</v>
      </c>
      <c r="D29" s="297"/>
      <c r="E29" s="297"/>
      <c r="F29" s="297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</row>
    <row r="30" spans="1:40" s="80" customFormat="1" ht="16.2" thickBot="1" x14ac:dyDescent="0.35">
      <c r="B30" s="107" t="s">
        <v>95</v>
      </c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</row>
    <row r="31" spans="1:40" s="80" customFormat="1" ht="45" customHeight="1" x14ac:dyDescent="0.3">
      <c r="A31" s="108" t="s">
        <v>0</v>
      </c>
      <c r="B31" s="109" t="s">
        <v>96</v>
      </c>
      <c r="C31" s="110" t="s">
        <v>5</v>
      </c>
      <c r="D31" s="110" t="s">
        <v>1</v>
      </c>
      <c r="E31" s="110" t="s">
        <v>2</v>
      </c>
      <c r="F31" s="110" t="s">
        <v>3</v>
      </c>
      <c r="G31" s="111" t="s">
        <v>4</v>
      </c>
      <c r="H31" s="110" t="s">
        <v>5</v>
      </c>
      <c r="I31" s="110" t="s">
        <v>1</v>
      </c>
      <c r="J31" s="110" t="s">
        <v>2</v>
      </c>
      <c r="K31" s="110" t="s">
        <v>3</v>
      </c>
      <c r="L31" s="111" t="s">
        <v>4</v>
      </c>
      <c r="M31" s="110" t="s">
        <v>5</v>
      </c>
      <c r="N31" s="110" t="s">
        <v>1</v>
      </c>
      <c r="O31" s="110" t="s">
        <v>2</v>
      </c>
      <c r="P31" s="110" t="s">
        <v>3</v>
      </c>
      <c r="Q31" s="197" t="s">
        <v>4</v>
      </c>
      <c r="R31" s="193" t="s">
        <v>5</v>
      </c>
      <c r="S31" s="195" t="s">
        <v>1</v>
      </c>
      <c r="T31" s="195" t="s">
        <v>2</v>
      </c>
      <c r="U31" s="195" t="s">
        <v>3</v>
      </c>
      <c r="V31" s="196" t="s">
        <v>4</v>
      </c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39"/>
      <c r="AM31" s="139"/>
      <c r="AN31" s="139"/>
    </row>
    <row r="32" spans="1:40" s="80" customFormat="1" ht="15.6" x14ac:dyDescent="0.3">
      <c r="A32" s="112"/>
      <c r="B32" s="113" t="s">
        <v>121</v>
      </c>
      <c r="C32" s="114">
        <f>SUM(D32:G32)</f>
        <v>25.436624999999999</v>
      </c>
      <c r="D32" s="115">
        <f>D23</f>
        <v>22.470801999999999</v>
      </c>
      <c r="E32" s="304">
        <f t="shared" ref="E32:G32" si="4">E23</f>
        <v>0</v>
      </c>
      <c r="F32" s="115">
        <f t="shared" si="4"/>
        <v>1.822843</v>
      </c>
      <c r="G32" s="115">
        <f t="shared" si="4"/>
        <v>1.1429800000000001</v>
      </c>
      <c r="H32" s="116">
        <f>SUM(I32:L32)</f>
        <v>13.52</v>
      </c>
      <c r="I32" s="115">
        <f>I23</f>
        <v>11.75</v>
      </c>
      <c r="J32" s="304">
        <f t="shared" ref="J32:L32" si="5">J23</f>
        <v>0</v>
      </c>
      <c r="K32" s="115">
        <f t="shared" si="5"/>
        <v>1.28</v>
      </c>
      <c r="L32" s="115">
        <f t="shared" si="5"/>
        <v>0.49</v>
      </c>
      <c r="M32" s="116">
        <f>SUM(N32:Q32)</f>
        <v>13.14</v>
      </c>
      <c r="N32" s="115">
        <f>N23</f>
        <v>11.5</v>
      </c>
      <c r="O32" s="115">
        <f t="shared" ref="O32:Q32" si="6">O23</f>
        <v>0</v>
      </c>
      <c r="P32" s="115">
        <f t="shared" si="6"/>
        <v>1.24</v>
      </c>
      <c r="Q32" s="136">
        <f t="shared" si="6"/>
        <v>0.4</v>
      </c>
      <c r="R32" s="145">
        <f>SUM(S32:V32)</f>
        <v>26.66</v>
      </c>
      <c r="S32" s="115">
        <f>S23</f>
        <v>23.25</v>
      </c>
      <c r="T32" s="115">
        <f t="shared" ref="T32:V32" si="7">T23</f>
        <v>0</v>
      </c>
      <c r="U32" s="115">
        <f t="shared" si="7"/>
        <v>2.52</v>
      </c>
      <c r="V32" s="117">
        <f t="shared" si="7"/>
        <v>0.89</v>
      </c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39"/>
      <c r="AM32" s="139"/>
      <c r="AN32" s="139"/>
    </row>
    <row r="33" spans="1:40" s="80" customFormat="1" ht="15.6" x14ac:dyDescent="0.3">
      <c r="A33" s="118"/>
      <c r="B33" s="113" t="s">
        <v>122</v>
      </c>
      <c r="C33" s="114">
        <f>SUM(D33:G33)</f>
        <v>0</v>
      </c>
      <c r="D33" s="115"/>
      <c r="E33" s="304"/>
      <c r="F33" s="115"/>
      <c r="G33" s="117"/>
      <c r="H33" s="116">
        <f>SUM(I33:L33)</f>
        <v>0</v>
      </c>
      <c r="I33" s="115"/>
      <c r="J33" s="304"/>
      <c r="K33" s="115"/>
      <c r="L33" s="117"/>
      <c r="M33" s="116">
        <f>SUM(N33:Q33)</f>
        <v>0</v>
      </c>
      <c r="N33" s="115"/>
      <c r="O33" s="115"/>
      <c r="P33" s="115"/>
      <c r="Q33" s="136"/>
      <c r="R33" s="145">
        <f>SUM(S33:V33)</f>
        <v>0</v>
      </c>
      <c r="S33" s="115"/>
      <c r="T33" s="115"/>
      <c r="U33" s="115"/>
      <c r="V33" s="117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39"/>
      <c r="AM33" s="139"/>
      <c r="AN33" s="139"/>
    </row>
    <row r="34" spans="1:40" s="80" customFormat="1" ht="15.6" hidden="1" x14ac:dyDescent="0.3">
      <c r="A34" s="118"/>
      <c r="B34" s="119"/>
      <c r="C34" s="114">
        <f>SUM(D34:G34)</f>
        <v>0</v>
      </c>
      <c r="D34" s="115"/>
      <c r="E34" s="304"/>
      <c r="F34" s="115"/>
      <c r="G34" s="117"/>
      <c r="H34" s="116">
        <f>SUM(I34:L34)</f>
        <v>0</v>
      </c>
      <c r="I34" s="115"/>
      <c r="J34" s="304"/>
      <c r="K34" s="115"/>
      <c r="L34" s="117"/>
      <c r="M34" s="116">
        <f>SUM(N34:Q34)</f>
        <v>0</v>
      </c>
      <c r="N34" s="115"/>
      <c r="O34" s="115"/>
      <c r="P34" s="115"/>
      <c r="Q34" s="136"/>
      <c r="R34" s="145">
        <f>SUM(S34:V34)</f>
        <v>0</v>
      </c>
      <c r="S34" s="115"/>
      <c r="T34" s="115"/>
      <c r="U34" s="115"/>
      <c r="V34" s="117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39"/>
      <c r="AM34" s="139"/>
      <c r="AN34" s="139"/>
    </row>
    <row r="35" spans="1:40" s="80" customFormat="1" ht="15" thickBot="1" x14ac:dyDescent="0.35">
      <c r="A35" s="327" t="s">
        <v>97</v>
      </c>
      <c r="B35" s="327"/>
      <c r="C35" s="120"/>
      <c r="D35" s="120"/>
      <c r="E35" s="305"/>
      <c r="F35" s="120"/>
      <c r="G35" s="120"/>
      <c r="H35" s="120"/>
      <c r="I35" s="120"/>
      <c r="J35" s="305"/>
      <c r="K35" s="120"/>
      <c r="L35" s="120"/>
      <c r="M35" s="120"/>
      <c r="N35" s="120"/>
      <c r="O35" s="120"/>
      <c r="P35" s="120"/>
      <c r="Q35" s="120"/>
      <c r="R35" s="146"/>
      <c r="S35" s="120"/>
      <c r="T35" s="120"/>
      <c r="U35" s="120"/>
      <c r="V35" s="147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39"/>
      <c r="AM35" s="139"/>
      <c r="AN35" s="139"/>
    </row>
    <row r="36" spans="1:40" s="80" customFormat="1" ht="16.2" thickBot="1" x14ac:dyDescent="0.35">
      <c r="A36" s="121"/>
      <c r="B36" s="122" t="s">
        <v>98</v>
      </c>
      <c r="C36" s="123">
        <f>SUM(C32:C34)</f>
        <v>25.436624999999999</v>
      </c>
      <c r="D36" s="123">
        <f>SUM(D32:D34)</f>
        <v>22.470801999999999</v>
      </c>
      <c r="E36" s="306">
        <f>SUM(E32:E34)</f>
        <v>0</v>
      </c>
      <c r="F36" s="123">
        <f>SUM(F32:F34)</f>
        <v>1.822843</v>
      </c>
      <c r="G36" s="124">
        <f>SUM(G32:G34)</f>
        <v>1.1429800000000001</v>
      </c>
      <c r="H36" s="125">
        <f t="shared" ref="H36:V36" si="8">SUM(H32:H34)</f>
        <v>13.52</v>
      </c>
      <c r="I36" s="125">
        <f t="shared" si="8"/>
        <v>11.75</v>
      </c>
      <c r="J36" s="311">
        <f t="shared" si="8"/>
        <v>0</v>
      </c>
      <c r="K36" s="125">
        <f t="shared" si="8"/>
        <v>1.28</v>
      </c>
      <c r="L36" s="126">
        <f t="shared" si="8"/>
        <v>0.49</v>
      </c>
      <c r="M36" s="125">
        <f t="shared" si="8"/>
        <v>13.14</v>
      </c>
      <c r="N36" s="125">
        <f t="shared" si="8"/>
        <v>11.5</v>
      </c>
      <c r="O36" s="125">
        <f t="shared" si="8"/>
        <v>0</v>
      </c>
      <c r="P36" s="125">
        <f t="shared" si="8"/>
        <v>1.24</v>
      </c>
      <c r="Q36" s="137">
        <f t="shared" si="8"/>
        <v>0.4</v>
      </c>
      <c r="R36" s="148">
        <f t="shared" si="8"/>
        <v>26.66</v>
      </c>
      <c r="S36" s="125">
        <f t="shared" si="8"/>
        <v>23.25</v>
      </c>
      <c r="T36" s="125">
        <f t="shared" si="8"/>
        <v>0</v>
      </c>
      <c r="U36" s="125">
        <f t="shared" si="8"/>
        <v>2.52</v>
      </c>
      <c r="V36" s="126">
        <f t="shared" si="8"/>
        <v>0.89</v>
      </c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39"/>
      <c r="AM36" s="139"/>
      <c r="AN36" s="139"/>
    </row>
    <row r="37" spans="1:40" s="80" customFormat="1" ht="19.2" customHeight="1" x14ac:dyDescent="0.3">
      <c r="B37" s="301" t="s">
        <v>124</v>
      </c>
      <c r="C37" s="61"/>
      <c r="D37" s="61"/>
      <c r="E37" s="307"/>
      <c r="F37" s="61"/>
      <c r="G37" s="61"/>
      <c r="H37" s="61"/>
      <c r="I37" s="61"/>
      <c r="J37" s="307"/>
      <c r="K37" s="61"/>
      <c r="L37" s="61"/>
      <c r="M37" s="61"/>
      <c r="N37" s="61"/>
      <c r="O37" s="61"/>
      <c r="P37" s="61"/>
      <c r="Q37" s="61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</row>
    <row r="38" spans="1:40" s="80" customFormat="1" ht="16.2" thickBot="1" x14ac:dyDescent="0.35">
      <c r="B38" s="107" t="s">
        <v>99</v>
      </c>
      <c r="E38" s="308"/>
      <c r="J38" s="308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</row>
    <row r="39" spans="1:40" s="80" customFormat="1" ht="46.8" x14ac:dyDescent="0.3">
      <c r="A39" s="108" t="s">
        <v>0</v>
      </c>
      <c r="B39" s="109" t="s">
        <v>100</v>
      </c>
      <c r="C39" s="110" t="s">
        <v>5</v>
      </c>
      <c r="D39" s="110" t="s">
        <v>1</v>
      </c>
      <c r="E39" s="309" t="s">
        <v>2</v>
      </c>
      <c r="F39" s="110" t="s">
        <v>3</v>
      </c>
      <c r="G39" s="111" t="s">
        <v>4</v>
      </c>
      <c r="H39" s="110" t="s">
        <v>5</v>
      </c>
      <c r="I39" s="110" t="s">
        <v>1</v>
      </c>
      <c r="J39" s="309" t="s">
        <v>2</v>
      </c>
      <c r="K39" s="110" t="s">
        <v>3</v>
      </c>
      <c r="L39" s="111" t="s">
        <v>4</v>
      </c>
      <c r="M39" s="110" t="s">
        <v>5</v>
      </c>
      <c r="N39" s="110" t="s">
        <v>1</v>
      </c>
      <c r="O39" s="110" t="s">
        <v>2</v>
      </c>
      <c r="P39" s="110" t="s">
        <v>3</v>
      </c>
      <c r="Q39" s="197" t="s">
        <v>4</v>
      </c>
      <c r="R39" s="193" t="s">
        <v>5</v>
      </c>
      <c r="S39" s="195" t="s">
        <v>1</v>
      </c>
      <c r="T39" s="195" t="s">
        <v>2</v>
      </c>
      <c r="U39" s="195" t="s">
        <v>3</v>
      </c>
      <c r="V39" s="196" t="s">
        <v>4</v>
      </c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39"/>
      <c r="AM39" s="139"/>
      <c r="AN39" s="139"/>
    </row>
    <row r="40" spans="1:40" s="80" customFormat="1" ht="15.6" x14ac:dyDescent="0.3">
      <c r="A40" s="56"/>
      <c r="B40" s="127" t="s">
        <v>101</v>
      </c>
      <c r="C40" s="114">
        <f>SUM(D40:G40)</f>
        <v>109.614876</v>
      </c>
      <c r="D40" s="115">
        <f>D25</f>
        <v>109.428376</v>
      </c>
      <c r="E40" s="304"/>
      <c r="F40" s="115">
        <f>F25</f>
        <v>0.1865</v>
      </c>
      <c r="G40" s="115"/>
      <c r="H40" s="116">
        <f>SUM(I40:L40)</f>
        <v>58.85</v>
      </c>
      <c r="I40" s="115">
        <f>I25</f>
        <v>58.746000000000002</v>
      </c>
      <c r="J40" s="304"/>
      <c r="K40" s="115">
        <f>K25</f>
        <v>0.104</v>
      </c>
      <c r="L40" s="115"/>
      <c r="M40" s="116">
        <f>SUM(N40:Q40)</f>
        <v>58.65</v>
      </c>
      <c r="N40" s="115">
        <f>N25</f>
        <v>58.554000000000002</v>
      </c>
      <c r="O40" s="115"/>
      <c r="P40" s="115">
        <f>P25</f>
        <v>9.6000000000000002E-2</v>
      </c>
      <c r="Q40" s="136"/>
      <c r="R40" s="145">
        <f>SUM(S40:V40)</f>
        <v>117.5</v>
      </c>
      <c r="S40" s="115">
        <f>S25</f>
        <v>117.3</v>
      </c>
      <c r="T40" s="115"/>
      <c r="U40" s="115">
        <f>U25</f>
        <v>0.2</v>
      </c>
      <c r="V40" s="117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39"/>
      <c r="AM40" s="139"/>
      <c r="AN40" s="139"/>
    </row>
    <row r="41" spans="1:40" s="80" customFormat="1" ht="15.6" hidden="1" x14ac:dyDescent="0.3">
      <c r="A41" s="56"/>
      <c r="B41" s="127"/>
      <c r="C41" s="114">
        <f>SUM(D41:G41)</f>
        <v>0</v>
      </c>
      <c r="D41" s="115"/>
      <c r="E41" s="304"/>
      <c r="F41" s="115"/>
      <c r="G41" s="117"/>
      <c r="H41" s="116">
        <f>SUM(I41:L41)</f>
        <v>0</v>
      </c>
      <c r="I41" s="115"/>
      <c r="J41" s="304"/>
      <c r="K41" s="115"/>
      <c r="L41" s="117"/>
      <c r="M41" s="116">
        <f>SUM(N41:Q41)</f>
        <v>0</v>
      </c>
      <c r="N41" s="115"/>
      <c r="O41" s="115"/>
      <c r="P41" s="115"/>
      <c r="Q41" s="136"/>
      <c r="R41" s="145">
        <f>SUM(S41:V41)</f>
        <v>0</v>
      </c>
      <c r="S41" s="115"/>
      <c r="T41" s="115"/>
      <c r="U41" s="115"/>
      <c r="V41" s="117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39"/>
      <c r="AM41" s="139"/>
      <c r="AN41" s="139"/>
    </row>
    <row r="42" spans="1:40" s="80" customFormat="1" ht="15.6" hidden="1" x14ac:dyDescent="0.3">
      <c r="A42" s="56"/>
      <c r="B42" s="127"/>
      <c r="C42" s="114">
        <f>SUM(D42:G42)</f>
        <v>0</v>
      </c>
      <c r="D42" s="115"/>
      <c r="E42" s="304"/>
      <c r="F42" s="115"/>
      <c r="G42" s="117"/>
      <c r="H42" s="116">
        <f>SUM(I42:L42)</f>
        <v>0</v>
      </c>
      <c r="I42" s="115"/>
      <c r="J42" s="304"/>
      <c r="K42" s="115"/>
      <c r="L42" s="117"/>
      <c r="M42" s="116">
        <f>SUM(N42:Q42)</f>
        <v>0</v>
      </c>
      <c r="N42" s="115"/>
      <c r="O42" s="115"/>
      <c r="P42" s="115"/>
      <c r="Q42" s="136"/>
      <c r="R42" s="145">
        <f>SUM(S42:V42)</f>
        <v>0</v>
      </c>
      <c r="S42" s="115"/>
      <c r="T42" s="115"/>
      <c r="U42" s="115"/>
      <c r="V42" s="117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39"/>
      <c r="AM42" s="139"/>
      <c r="AN42" s="139"/>
    </row>
    <row r="43" spans="1:40" s="80" customFormat="1" ht="15" thickBot="1" x14ac:dyDescent="0.35">
      <c r="A43" s="327" t="s">
        <v>97</v>
      </c>
      <c r="B43" s="327"/>
      <c r="C43" s="120"/>
      <c r="D43" s="120"/>
      <c r="E43" s="305"/>
      <c r="F43" s="120"/>
      <c r="G43" s="120"/>
      <c r="H43" s="120"/>
      <c r="I43" s="120"/>
      <c r="J43" s="305"/>
      <c r="K43" s="120"/>
      <c r="L43" s="120"/>
      <c r="M43" s="120"/>
      <c r="N43" s="120"/>
      <c r="O43" s="120"/>
      <c r="P43" s="120"/>
      <c r="Q43" s="120"/>
      <c r="R43" s="146"/>
      <c r="S43" s="120"/>
      <c r="T43" s="120"/>
      <c r="U43" s="120"/>
      <c r="V43" s="147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39"/>
      <c r="AM43" s="139"/>
      <c r="AN43" s="139"/>
    </row>
    <row r="44" spans="1:40" s="80" customFormat="1" ht="16.2" thickBot="1" x14ac:dyDescent="0.35">
      <c r="A44" s="121"/>
      <c r="B44" s="122" t="s">
        <v>98</v>
      </c>
      <c r="C44" s="128">
        <f>SUM(C40:C42)</f>
        <v>109.614876</v>
      </c>
      <c r="D44" s="128">
        <f>SUM(D40:D42)</f>
        <v>109.428376</v>
      </c>
      <c r="E44" s="310">
        <f>SUM(E40:E42)</f>
        <v>0</v>
      </c>
      <c r="F44" s="128">
        <f>SUM(F40:F42)</f>
        <v>0.1865</v>
      </c>
      <c r="G44" s="129">
        <f>SUM(G40:G42)</f>
        <v>0</v>
      </c>
      <c r="H44" s="125">
        <f t="shared" ref="H44:V44" si="9">SUM(H40:H42)</f>
        <v>58.85</v>
      </c>
      <c r="I44" s="125">
        <f t="shared" si="9"/>
        <v>58.746000000000002</v>
      </c>
      <c r="J44" s="311">
        <f t="shared" si="9"/>
        <v>0</v>
      </c>
      <c r="K44" s="125">
        <f t="shared" si="9"/>
        <v>0.104</v>
      </c>
      <c r="L44" s="126">
        <f t="shared" si="9"/>
        <v>0</v>
      </c>
      <c r="M44" s="125">
        <f t="shared" si="9"/>
        <v>58.65</v>
      </c>
      <c r="N44" s="125">
        <f t="shared" si="9"/>
        <v>58.554000000000002</v>
      </c>
      <c r="O44" s="125">
        <f t="shared" si="9"/>
        <v>0</v>
      </c>
      <c r="P44" s="125">
        <f t="shared" si="9"/>
        <v>9.6000000000000002E-2</v>
      </c>
      <c r="Q44" s="137">
        <f t="shared" si="9"/>
        <v>0</v>
      </c>
      <c r="R44" s="148">
        <f t="shared" si="9"/>
        <v>117.5</v>
      </c>
      <c r="S44" s="125">
        <f t="shared" si="9"/>
        <v>117.3</v>
      </c>
      <c r="T44" s="125">
        <f t="shared" si="9"/>
        <v>0</v>
      </c>
      <c r="U44" s="125">
        <f t="shared" si="9"/>
        <v>0.2</v>
      </c>
      <c r="V44" s="126">
        <f t="shared" si="9"/>
        <v>0</v>
      </c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39"/>
      <c r="AM44" s="139"/>
      <c r="AN44" s="139"/>
    </row>
    <row r="45" spans="1:40" s="80" customFormat="1" x14ac:dyDescent="0.3"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</row>
    <row r="46" spans="1:40" s="80" customFormat="1" x14ac:dyDescent="0.3"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</row>
    <row r="47" spans="1:40" s="80" customFormat="1" x14ac:dyDescent="0.3"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</row>
    <row r="48" spans="1:40" s="80" customFormat="1" x14ac:dyDescent="0.3">
      <c r="B48" s="130" t="s">
        <v>102</v>
      </c>
      <c r="G48" s="131"/>
      <c r="I48" s="131" t="s">
        <v>103</v>
      </c>
      <c r="P48" s="131" t="s">
        <v>104</v>
      </c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</row>
    <row r="49" spans="1:40" s="80" customFormat="1" x14ac:dyDescent="0.3">
      <c r="B49" s="132" t="s">
        <v>105</v>
      </c>
      <c r="G49" s="131"/>
      <c r="I49" s="131" t="s">
        <v>106</v>
      </c>
      <c r="P49" s="131" t="s">
        <v>107</v>
      </c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</row>
    <row r="50" spans="1:40" s="80" customFormat="1" x14ac:dyDescent="0.3">
      <c r="B50" s="133" t="s">
        <v>108</v>
      </c>
      <c r="G50" s="134"/>
      <c r="I50" s="134" t="s">
        <v>109</v>
      </c>
      <c r="P50" s="134" t="s">
        <v>109</v>
      </c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</row>
    <row r="51" spans="1:40" s="80" customFormat="1" x14ac:dyDescent="0.3">
      <c r="W51" s="139"/>
      <c r="X51" s="139"/>
      <c r="Y51" s="139"/>
      <c r="Z51" s="139"/>
      <c r="AA51" s="139"/>
      <c r="AB51" s="139"/>
    </row>
    <row r="52" spans="1:40" x14ac:dyDescent="0.3">
      <c r="W52" s="138"/>
      <c r="X52" s="138"/>
      <c r="Y52" s="138"/>
      <c r="Z52" s="138"/>
      <c r="AA52" s="138"/>
      <c r="AB52" s="138"/>
    </row>
    <row r="53" spans="1:40" x14ac:dyDescent="0.3">
      <c r="W53" s="138"/>
      <c r="X53" s="138"/>
      <c r="Y53" s="138"/>
      <c r="Z53" s="138"/>
      <c r="AA53" s="138"/>
      <c r="AB53" s="138"/>
    </row>
    <row r="54" spans="1:40" ht="15" thickBot="1" x14ac:dyDescent="0.35">
      <c r="A54" s="80"/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W54" s="138"/>
      <c r="X54" s="138"/>
      <c r="Y54" s="138"/>
      <c r="Z54" s="138"/>
      <c r="AA54" s="138"/>
      <c r="AB54" s="138"/>
    </row>
    <row r="55" spans="1:40" ht="33.6" customHeight="1" x14ac:dyDescent="0.3">
      <c r="A55" s="332" t="s">
        <v>51</v>
      </c>
      <c r="B55" s="334" t="s">
        <v>52</v>
      </c>
      <c r="C55" s="332" t="s">
        <v>55</v>
      </c>
      <c r="D55" s="336"/>
      <c r="E55" s="336"/>
      <c r="F55" s="336"/>
      <c r="G55" s="337"/>
      <c r="H55" s="338" t="s">
        <v>56</v>
      </c>
      <c r="I55" s="339"/>
      <c r="J55" s="339"/>
      <c r="K55" s="339"/>
      <c r="L55" s="340"/>
      <c r="M55" s="329" t="s">
        <v>57</v>
      </c>
      <c r="N55" s="330"/>
      <c r="O55" s="330"/>
      <c r="P55" s="330"/>
      <c r="Q55" s="330"/>
      <c r="R55" s="329" t="s">
        <v>110</v>
      </c>
      <c r="S55" s="330"/>
      <c r="T55" s="330"/>
      <c r="U55" s="330"/>
      <c r="V55" s="331"/>
      <c r="W55" s="138"/>
      <c r="X55" s="138"/>
      <c r="Y55" s="138"/>
      <c r="Z55" s="138"/>
      <c r="AA55" s="138"/>
      <c r="AB55" s="138"/>
    </row>
    <row r="56" spans="1:40" ht="47.4" thickBot="1" x14ac:dyDescent="0.35">
      <c r="A56" s="333"/>
      <c r="B56" s="335"/>
      <c r="C56" s="82" t="s">
        <v>5</v>
      </c>
      <c r="D56" s="83" t="s">
        <v>1</v>
      </c>
      <c r="E56" s="83" t="s">
        <v>2</v>
      </c>
      <c r="F56" s="83" t="s">
        <v>3</v>
      </c>
      <c r="G56" s="84" t="s">
        <v>4</v>
      </c>
      <c r="H56" s="82" t="s">
        <v>5</v>
      </c>
      <c r="I56" s="83" t="s">
        <v>1</v>
      </c>
      <c r="J56" s="83" t="s">
        <v>2</v>
      </c>
      <c r="K56" s="83" t="s">
        <v>3</v>
      </c>
      <c r="L56" s="84" t="s">
        <v>4</v>
      </c>
      <c r="M56" s="82" t="s">
        <v>5</v>
      </c>
      <c r="N56" s="83" t="s">
        <v>1</v>
      </c>
      <c r="O56" s="83" t="s">
        <v>2</v>
      </c>
      <c r="P56" s="83" t="s">
        <v>3</v>
      </c>
      <c r="Q56" s="152" t="s">
        <v>4</v>
      </c>
      <c r="R56" s="82" t="s">
        <v>5</v>
      </c>
      <c r="S56" s="83" t="s">
        <v>1</v>
      </c>
      <c r="T56" s="83" t="s">
        <v>2</v>
      </c>
      <c r="U56" s="83" t="s">
        <v>3</v>
      </c>
      <c r="V56" s="84" t="s">
        <v>4</v>
      </c>
      <c r="W56" s="138"/>
      <c r="X56" s="138"/>
      <c r="Y56" s="138"/>
      <c r="Z56" s="138"/>
      <c r="AA56" s="138"/>
      <c r="AB56" s="138"/>
    </row>
    <row r="57" spans="1:40" ht="15" thickBot="1" x14ac:dyDescent="0.35">
      <c r="A57" s="85">
        <v>1</v>
      </c>
      <c r="B57" s="86">
        <v>2</v>
      </c>
      <c r="C57" s="88">
        <v>23</v>
      </c>
      <c r="D57" s="87">
        <v>24</v>
      </c>
      <c r="E57" s="88">
        <v>25</v>
      </c>
      <c r="F57" s="87">
        <v>26</v>
      </c>
      <c r="G57" s="88">
        <v>27</v>
      </c>
      <c r="H57" s="85">
        <v>28</v>
      </c>
      <c r="I57" s="87">
        <v>29</v>
      </c>
      <c r="J57" s="85">
        <v>30</v>
      </c>
      <c r="K57" s="87">
        <v>31</v>
      </c>
      <c r="L57" s="85">
        <v>32</v>
      </c>
      <c r="M57" s="87">
        <v>33</v>
      </c>
      <c r="N57" s="85">
        <v>34</v>
      </c>
      <c r="O57" s="87">
        <v>35</v>
      </c>
      <c r="P57" s="85">
        <v>36</v>
      </c>
      <c r="Q57" s="153">
        <v>37</v>
      </c>
      <c r="R57" s="85">
        <v>38</v>
      </c>
      <c r="S57" s="87">
        <v>39</v>
      </c>
      <c r="T57" s="85">
        <v>40</v>
      </c>
      <c r="U57" s="87">
        <v>41</v>
      </c>
      <c r="V57" s="181">
        <v>42</v>
      </c>
      <c r="W57" s="138"/>
      <c r="X57" s="138"/>
      <c r="Y57" s="138"/>
      <c r="Z57" s="138"/>
      <c r="AA57" s="138"/>
      <c r="AB57" s="138"/>
    </row>
    <row r="58" spans="1:40" ht="31.2" x14ac:dyDescent="0.3">
      <c r="A58" s="89" t="s">
        <v>6</v>
      </c>
      <c r="B58" s="90" t="s">
        <v>58</v>
      </c>
      <c r="C58" s="18">
        <f>C68+C70</f>
        <v>198.1311</v>
      </c>
      <c r="D58" s="19">
        <f>D64+D65+D66+D67</f>
        <v>198.1311</v>
      </c>
      <c r="E58" s="19">
        <f>E59+E64+E65+E66+E67</f>
        <v>0</v>
      </c>
      <c r="F58" s="19">
        <f>F59+F64+F65+F66+F67</f>
        <v>3.421853442000014</v>
      </c>
      <c r="G58" s="20">
        <f>G59+G64+G65+G66+G67</f>
        <v>2.9088571530013319E-2</v>
      </c>
      <c r="H58" s="41">
        <f>H68+H70</f>
        <v>103.12251999999999</v>
      </c>
      <c r="I58" s="42">
        <f>I64+I65+I66+I67</f>
        <v>103.12251999999999</v>
      </c>
      <c r="J58" s="42">
        <f>J59+J64+J65+J66+J67</f>
        <v>0</v>
      </c>
      <c r="K58" s="42">
        <f>K59+K64+K65+K66+K67</f>
        <v>1.7669411585599875</v>
      </c>
      <c r="L58" s="43">
        <f>L59+L64+L65+L66+L67</f>
        <v>1.5098218010387798E-2</v>
      </c>
      <c r="M58" s="41">
        <f>M68+M70</f>
        <v>101.34817</v>
      </c>
      <c r="N58" s="42">
        <f>N64+N65+N66+N67</f>
        <v>101.34817</v>
      </c>
      <c r="O58" s="42">
        <f>O59+O64+O65+O66+O67</f>
        <v>0</v>
      </c>
      <c r="P58" s="42">
        <f>P59+P64+P65+P66+P67</f>
        <v>1.7586523671260039</v>
      </c>
      <c r="Q58" s="160">
        <f>Q59+Q64+Q65+Q66+Q67</f>
        <v>1.5099534276593607E-2</v>
      </c>
      <c r="R58" s="41">
        <f>R68+R70</f>
        <v>204.47069999999999</v>
      </c>
      <c r="S58" s="42">
        <f>S64+S65+S66+S67</f>
        <v>204.47069999999999</v>
      </c>
      <c r="T58" s="42">
        <f>T59+T64+T65+T66+T67</f>
        <v>0</v>
      </c>
      <c r="U58" s="42">
        <f>U59+U64+U65+U66+U67</f>
        <v>3.5256236595999724</v>
      </c>
      <c r="V58" s="43">
        <f>V59+V64+V65+V66+V67</f>
        <v>3.0226831513973096E-2</v>
      </c>
      <c r="W58" s="138"/>
      <c r="X58" s="138"/>
      <c r="Y58" s="138"/>
      <c r="Z58" s="138"/>
      <c r="AA58" s="138"/>
      <c r="AB58" s="138"/>
    </row>
    <row r="59" spans="1:40" ht="15.6" x14ac:dyDescent="0.3">
      <c r="A59" s="91" t="s">
        <v>59</v>
      </c>
      <c r="B59" s="92" t="s">
        <v>60</v>
      </c>
      <c r="C59" s="101" t="s">
        <v>88</v>
      </c>
      <c r="D59" s="21" t="s">
        <v>88</v>
      </c>
      <c r="E59" s="22">
        <f>E61</f>
        <v>0</v>
      </c>
      <c r="F59" s="22">
        <f>F61+F62</f>
        <v>3.421853442000014</v>
      </c>
      <c r="G59" s="23">
        <f>G61+G62+G63</f>
        <v>2.9088571530013319E-2</v>
      </c>
      <c r="H59" s="101" t="s">
        <v>88</v>
      </c>
      <c r="I59" s="21" t="s">
        <v>88</v>
      </c>
      <c r="J59" s="44">
        <f>J61</f>
        <v>0</v>
      </c>
      <c r="K59" s="44">
        <f>K61+K62</f>
        <v>1.7669411585599875</v>
      </c>
      <c r="L59" s="45">
        <f>L61+L62+L63</f>
        <v>1.5098218010387798E-2</v>
      </c>
      <c r="M59" s="101" t="s">
        <v>88</v>
      </c>
      <c r="N59" s="21" t="s">
        <v>88</v>
      </c>
      <c r="O59" s="44">
        <f>O61</f>
        <v>0</v>
      </c>
      <c r="P59" s="44">
        <f>P61+P62</f>
        <v>1.7586523671260039</v>
      </c>
      <c r="Q59" s="161">
        <f>Q61+Q62+Q63</f>
        <v>1.5099534276593607E-2</v>
      </c>
      <c r="R59" s="101" t="s">
        <v>88</v>
      </c>
      <c r="S59" s="21" t="s">
        <v>88</v>
      </c>
      <c r="T59" s="44">
        <f>T61</f>
        <v>0</v>
      </c>
      <c r="U59" s="44">
        <f>U61+U62</f>
        <v>3.5256236595999724</v>
      </c>
      <c r="V59" s="45">
        <f>V61+V62+V63</f>
        <v>3.0226831513973096E-2</v>
      </c>
      <c r="W59" s="138"/>
      <c r="X59" s="138"/>
      <c r="Y59" s="138"/>
      <c r="Z59" s="138"/>
      <c r="AA59" s="138"/>
      <c r="AB59" s="138"/>
    </row>
    <row r="60" spans="1:40" ht="15.6" x14ac:dyDescent="0.3">
      <c r="A60" s="91"/>
      <c r="B60" s="92" t="s">
        <v>61</v>
      </c>
      <c r="C60" s="101" t="s">
        <v>88</v>
      </c>
      <c r="D60" s="24" t="s">
        <v>88</v>
      </c>
      <c r="E60" s="24" t="s">
        <v>88</v>
      </c>
      <c r="F60" s="24" t="s">
        <v>88</v>
      </c>
      <c r="G60" s="25" t="s">
        <v>88</v>
      </c>
      <c r="H60" s="101" t="s">
        <v>88</v>
      </c>
      <c r="I60" s="24" t="s">
        <v>88</v>
      </c>
      <c r="J60" s="24" t="s">
        <v>88</v>
      </c>
      <c r="K60" s="24" t="s">
        <v>88</v>
      </c>
      <c r="L60" s="25" t="s">
        <v>88</v>
      </c>
      <c r="M60" s="101" t="s">
        <v>88</v>
      </c>
      <c r="N60" s="24" t="s">
        <v>88</v>
      </c>
      <c r="O60" s="24" t="s">
        <v>88</v>
      </c>
      <c r="P60" s="24" t="s">
        <v>88</v>
      </c>
      <c r="Q60" s="156" t="s">
        <v>88</v>
      </c>
      <c r="R60" s="101" t="s">
        <v>88</v>
      </c>
      <c r="S60" s="24" t="s">
        <v>88</v>
      </c>
      <c r="T60" s="24" t="s">
        <v>88</v>
      </c>
      <c r="U60" s="24" t="s">
        <v>88</v>
      </c>
      <c r="V60" s="25" t="s">
        <v>88</v>
      </c>
      <c r="W60" s="138"/>
      <c r="X60" s="138"/>
      <c r="Y60" s="138"/>
      <c r="Z60" s="138"/>
      <c r="AA60" s="138"/>
      <c r="AB60" s="138"/>
    </row>
    <row r="61" spans="1:40" ht="15.6" x14ac:dyDescent="0.3">
      <c r="A61" s="91" t="s">
        <v>62</v>
      </c>
      <c r="B61" s="92" t="s">
        <v>1</v>
      </c>
      <c r="C61" s="101" t="s">
        <v>88</v>
      </c>
      <c r="D61" s="26" t="s">
        <v>88</v>
      </c>
      <c r="E61" s="27"/>
      <c r="F61" s="28">
        <f>D58-D68-D70-E61-G61</f>
        <v>3.421853442000014</v>
      </c>
      <c r="G61" s="29"/>
      <c r="H61" s="101" t="s">
        <v>88</v>
      </c>
      <c r="I61" s="26" t="s">
        <v>88</v>
      </c>
      <c r="J61" s="27"/>
      <c r="K61" s="46">
        <f>I58-I68-I70-J61-L61</f>
        <v>1.7669411585599875</v>
      </c>
      <c r="L61" s="29"/>
      <c r="M61" s="101" t="s">
        <v>88</v>
      </c>
      <c r="N61" s="26" t="s">
        <v>88</v>
      </c>
      <c r="O61" s="27"/>
      <c r="P61" s="46">
        <f>N58-N68-N70-O61-Q61</f>
        <v>1.7586523671260039</v>
      </c>
      <c r="Q61" s="157"/>
      <c r="R61" s="101" t="s">
        <v>88</v>
      </c>
      <c r="S61" s="26" t="s">
        <v>88</v>
      </c>
      <c r="T61" s="27"/>
      <c r="U61" s="46">
        <f>S58-S68-S70-T61-V61</f>
        <v>3.5256236595999724</v>
      </c>
      <c r="V61" s="29"/>
      <c r="W61" s="138"/>
      <c r="X61" s="138"/>
      <c r="Y61" s="138"/>
      <c r="Z61" s="138"/>
      <c r="AA61" s="138"/>
      <c r="AB61" s="138"/>
    </row>
    <row r="62" spans="1:40" ht="15.6" x14ac:dyDescent="0.3">
      <c r="A62" s="91" t="s">
        <v>63</v>
      </c>
      <c r="B62" s="92" t="s">
        <v>2</v>
      </c>
      <c r="C62" s="101" t="s">
        <v>88</v>
      </c>
      <c r="D62" s="26" t="s">
        <v>88</v>
      </c>
      <c r="E62" s="26" t="s">
        <v>88</v>
      </c>
      <c r="F62" s="28">
        <f>E58-E68-E70-G62</f>
        <v>0</v>
      </c>
      <c r="G62" s="29"/>
      <c r="H62" s="101" t="s">
        <v>88</v>
      </c>
      <c r="I62" s="26" t="s">
        <v>88</v>
      </c>
      <c r="J62" s="26" t="s">
        <v>88</v>
      </c>
      <c r="K62" s="46">
        <f>J58-J68-J70-L62</f>
        <v>0</v>
      </c>
      <c r="L62" s="29"/>
      <c r="M62" s="101" t="s">
        <v>88</v>
      </c>
      <c r="N62" s="26" t="s">
        <v>88</v>
      </c>
      <c r="O62" s="26" t="s">
        <v>88</v>
      </c>
      <c r="P62" s="46">
        <f>O58-O68-O70-Q62</f>
        <v>0</v>
      </c>
      <c r="Q62" s="157"/>
      <c r="R62" s="101" t="s">
        <v>88</v>
      </c>
      <c r="S62" s="26" t="s">
        <v>88</v>
      </c>
      <c r="T62" s="26" t="s">
        <v>88</v>
      </c>
      <c r="U62" s="46">
        <f>T58-T68-T70-V62</f>
        <v>0</v>
      </c>
      <c r="V62" s="29"/>
      <c r="W62" s="138"/>
      <c r="X62" s="138"/>
      <c r="Y62" s="138"/>
      <c r="Z62" s="138"/>
      <c r="AA62" s="138"/>
      <c r="AB62" s="138"/>
    </row>
    <row r="63" spans="1:40" ht="15.6" x14ac:dyDescent="0.3">
      <c r="A63" s="91" t="s">
        <v>64</v>
      </c>
      <c r="B63" s="92" t="s">
        <v>3</v>
      </c>
      <c r="C63" s="101" t="s">
        <v>88</v>
      </c>
      <c r="D63" s="26" t="s">
        <v>88</v>
      </c>
      <c r="E63" s="26" t="s">
        <v>88</v>
      </c>
      <c r="F63" s="26" t="s">
        <v>88</v>
      </c>
      <c r="G63" s="30">
        <f>F58-F68-F70</f>
        <v>2.9088571530013319E-2</v>
      </c>
      <c r="H63" s="101" t="s">
        <v>88</v>
      </c>
      <c r="I63" s="26" t="s">
        <v>88</v>
      </c>
      <c r="J63" s="26" t="s">
        <v>88</v>
      </c>
      <c r="K63" s="26" t="s">
        <v>88</v>
      </c>
      <c r="L63" s="47">
        <f>K58-K68-K70</f>
        <v>1.5098218010387798E-2</v>
      </c>
      <c r="M63" s="101" t="s">
        <v>88</v>
      </c>
      <c r="N63" s="26" t="s">
        <v>88</v>
      </c>
      <c r="O63" s="26" t="s">
        <v>88</v>
      </c>
      <c r="P63" s="26" t="s">
        <v>88</v>
      </c>
      <c r="Q63" s="162">
        <f>P58-P68-P70</f>
        <v>1.5099534276593607E-2</v>
      </c>
      <c r="R63" s="101" t="s">
        <v>88</v>
      </c>
      <c r="S63" s="26" t="s">
        <v>88</v>
      </c>
      <c r="T63" s="26" t="s">
        <v>88</v>
      </c>
      <c r="U63" s="26" t="s">
        <v>88</v>
      </c>
      <c r="V63" s="47">
        <f>U58-U68-U70</f>
        <v>3.0226831513973096E-2</v>
      </c>
      <c r="W63" s="138"/>
      <c r="X63" s="138"/>
      <c r="Y63" s="138"/>
      <c r="Z63" s="138"/>
      <c r="AA63" s="138"/>
      <c r="AB63" s="138"/>
    </row>
    <row r="64" spans="1:40" ht="15.6" x14ac:dyDescent="0.3">
      <c r="A64" s="91" t="s">
        <v>65</v>
      </c>
      <c r="B64" s="92" t="s">
        <v>66</v>
      </c>
      <c r="C64" s="31">
        <f>SUM(D64:G64)</f>
        <v>0</v>
      </c>
      <c r="D64" s="102"/>
      <c r="E64" s="102"/>
      <c r="F64" s="102"/>
      <c r="G64" s="29"/>
      <c r="H64" s="48">
        <f>SUM(I64:L64)</f>
        <v>0</v>
      </c>
      <c r="I64" s="102"/>
      <c r="J64" s="102"/>
      <c r="K64" s="102"/>
      <c r="L64" s="29"/>
      <c r="M64" s="48">
        <f>SUM(N64:Q64)</f>
        <v>0</v>
      </c>
      <c r="N64" s="102"/>
      <c r="O64" s="102"/>
      <c r="P64" s="102"/>
      <c r="Q64" s="157"/>
      <c r="R64" s="48">
        <f>SUM(S64:V64)</f>
        <v>0</v>
      </c>
      <c r="S64" s="102"/>
      <c r="T64" s="102"/>
      <c r="U64" s="102"/>
      <c r="V64" s="29"/>
      <c r="W64" s="319"/>
      <c r="X64" s="319"/>
      <c r="Y64" s="319"/>
      <c r="Z64" s="319"/>
      <c r="AA64" s="319"/>
      <c r="AB64" s="138"/>
    </row>
    <row r="65" spans="1:28" ht="15.6" x14ac:dyDescent="0.3">
      <c r="A65" s="91" t="s">
        <v>67</v>
      </c>
      <c r="B65" s="92" t="s">
        <v>68</v>
      </c>
      <c r="C65" s="31">
        <f>SUM(D65:G65)</f>
        <v>0</v>
      </c>
      <c r="D65" s="32"/>
      <c r="E65" s="32"/>
      <c r="F65" s="32"/>
      <c r="G65" s="29"/>
      <c r="H65" s="48">
        <f>SUM(I65:L65)</f>
        <v>0</v>
      </c>
      <c r="I65" s="32"/>
      <c r="J65" s="32"/>
      <c r="K65" s="32"/>
      <c r="L65" s="29"/>
      <c r="M65" s="48">
        <f>SUM(N65:Q65)</f>
        <v>0</v>
      </c>
      <c r="N65" s="32"/>
      <c r="O65" s="32"/>
      <c r="P65" s="32"/>
      <c r="Q65" s="157"/>
      <c r="R65" s="48">
        <f>SUM(S65:V65)</f>
        <v>0</v>
      </c>
      <c r="S65" s="32"/>
      <c r="T65" s="32"/>
      <c r="U65" s="32"/>
      <c r="V65" s="29"/>
      <c r="W65" s="319"/>
      <c r="X65" s="319"/>
      <c r="Y65" s="319"/>
      <c r="Z65" s="319"/>
      <c r="AA65" s="319"/>
      <c r="AB65" s="138"/>
    </row>
    <row r="66" spans="1:28" ht="15.6" x14ac:dyDescent="0.3">
      <c r="A66" s="91" t="s">
        <v>69</v>
      </c>
      <c r="B66" s="92" t="s">
        <v>70</v>
      </c>
      <c r="C66" s="31">
        <f>SUM(D66:G66)</f>
        <v>198.1311</v>
      </c>
      <c r="D66" s="63">
        <v>198.1311</v>
      </c>
      <c r="E66" s="32"/>
      <c r="F66" s="32"/>
      <c r="G66" s="29"/>
      <c r="H66" s="48">
        <f>SUM(I66:L66)</f>
        <v>103.12251999999999</v>
      </c>
      <c r="I66" s="32">
        <v>103.12251999999999</v>
      </c>
      <c r="J66" s="32"/>
      <c r="K66" s="32"/>
      <c r="L66" s="29"/>
      <c r="M66" s="48">
        <f>SUM(N66:Q66)</f>
        <v>101.34817</v>
      </c>
      <c r="N66" s="32">
        <v>101.34817</v>
      </c>
      <c r="O66" s="32"/>
      <c r="P66" s="32"/>
      <c r="Q66" s="157"/>
      <c r="R66" s="48">
        <f>SUM(S66:V66)</f>
        <v>204.47069999999999</v>
      </c>
      <c r="S66" s="32">
        <v>204.47069999999999</v>
      </c>
      <c r="T66" s="32"/>
      <c r="U66" s="32"/>
      <c r="V66" s="29"/>
      <c r="W66" s="322">
        <f>I66+N66</f>
        <v>204.47068999999999</v>
      </c>
      <c r="X66" s="319"/>
      <c r="Y66" s="319"/>
      <c r="Z66" s="319"/>
      <c r="AA66" s="319"/>
      <c r="AB66" s="138"/>
    </row>
    <row r="67" spans="1:28" ht="15.6" x14ac:dyDescent="0.3">
      <c r="A67" s="91" t="s">
        <v>71</v>
      </c>
      <c r="B67" s="92" t="s">
        <v>72</v>
      </c>
      <c r="C67" s="31">
        <f>SUM(D67:G67)</f>
        <v>0</v>
      </c>
      <c r="D67" s="32"/>
      <c r="E67" s="32"/>
      <c r="F67" s="32"/>
      <c r="G67" s="29"/>
      <c r="H67" s="48">
        <f>SUM(I67:L67)</f>
        <v>0</v>
      </c>
      <c r="I67" s="32"/>
      <c r="J67" s="32"/>
      <c r="K67" s="32"/>
      <c r="L67" s="29"/>
      <c r="M67" s="48">
        <f>SUM(N67:Q67)</f>
        <v>0</v>
      </c>
      <c r="N67" s="32"/>
      <c r="O67" s="32"/>
      <c r="P67" s="32"/>
      <c r="Q67" s="157"/>
      <c r="R67" s="48">
        <f>SUM(S67:V67)</f>
        <v>0</v>
      </c>
      <c r="S67" s="32"/>
      <c r="T67" s="32"/>
      <c r="U67" s="32"/>
      <c r="V67" s="29"/>
      <c r="W67" s="319"/>
      <c r="X67" s="319"/>
      <c r="Y67" s="319"/>
      <c r="Z67" s="319"/>
      <c r="AA67" s="319"/>
      <c r="AB67" s="138"/>
    </row>
    <row r="68" spans="1:28" ht="15.6" x14ac:dyDescent="0.3">
      <c r="A68" s="91" t="s">
        <v>7</v>
      </c>
      <c r="B68" s="92" t="s">
        <v>73</v>
      </c>
      <c r="C68" s="31">
        <f>SUM(D68:G68)</f>
        <v>2.8521241314202257</v>
      </c>
      <c r="D68" s="22">
        <f>D58*D69/100</f>
        <v>2.7302465580000002</v>
      </c>
      <c r="E68" s="22">
        <f>E58*E69/100</f>
        <v>0</v>
      </c>
      <c r="F68" s="22">
        <f>F58*F69/100</f>
        <v>0.11976487047000049</v>
      </c>
      <c r="G68" s="23">
        <f>G58*G69/100</f>
        <v>2.1127029502248673E-3</v>
      </c>
      <c r="H68" s="48">
        <f>SUM(I68:L68)</f>
        <v>1.4625179126171535</v>
      </c>
      <c r="I68" s="44">
        <f>I58*I69/100</f>
        <v>1.3995788414399999</v>
      </c>
      <c r="J68" s="44">
        <f>J58*J69/100</f>
        <v>0</v>
      </c>
      <c r="K68" s="44">
        <f>K58*K69/100</f>
        <v>6.1842940549599559E-2</v>
      </c>
      <c r="L68" s="45">
        <f>L58*L69/100</f>
        <v>1.0961306275541541E-3</v>
      </c>
      <c r="M68" s="48">
        <f>SUM(N68:Q68)</f>
        <v>1.4381666919118907</v>
      </c>
      <c r="N68" s="44">
        <f>N58*N69/100</f>
        <v>1.375517632874</v>
      </c>
      <c r="O68" s="44">
        <f>O58*O69/100</f>
        <v>0</v>
      </c>
      <c r="P68" s="44">
        <f>P58*P69/100</f>
        <v>6.1552832849410134E-2</v>
      </c>
      <c r="Q68" s="161">
        <f>Q58*Q69/100</f>
        <v>1.0962261884806957E-3</v>
      </c>
      <c r="R68" s="48">
        <f>SUM(S68:V68)</f>
        <v>2.900667636453913</v>
      </c>
      <c r="S68" s="44">
        <f>S58*S69/100</f>
        <v>2.7750763403999996</v>
      </c>
      <c r="T68" s="44">
        <f>T58*T69/100</f>
        <v>0</v>
      </c>
      <c r="U68" s="44">
        <f>U58*U69/100</f>
        <v>0.12339682808599903</v>
      </c>
      <c r="V68" s="45">
        <f>V58*V69/100</f>
        <v>2.1944679679144468E-3</v>
      </c>
      <c r="W68" s="319"/>
      <c r="X68" s="319"/>
      <c r="Y68" s="319"/>
      <c r="Z68" s="319"/>
      <c r="AA68" s="319"/>
      <c r="AB68" s="138"/>
    </row>
    <row r="69" spans="1:28" ht="15.6" x14ac:dyDescent="0.3">
      <c r="A69" s="91" t="s">
        <v>74</v>
      </c>
      <c r="B69" s="92" t="s">
        <v>75</v>
      </c>
      <c r="C69" s="31">
        <f>IF(C58=0,0,C68/C58*100)</f>
        <v>1.4395136005504565</v>
      </c>
      <c r="D69" s="64">
        <v>1.3779999999999999</v>
      </c>
      <c r="E69" s="70"/>
      <c r="F69" s="64">
        <v>3.5</v>
      </c>
      <c r="G69" s="65">
        <v>7.2629999999999999</v>
      </c>
      <c r="H69" s="48">
        <f>IF(H58=0,0,H68/H58*100)</f>
        <v>1.4182332943542824</v>
      </c>
      <c r="I69" s="33">
        <v>1.3572</v>
      </c>
      <c r="J69" s="33"/>
      <c r="K69" s="33">
        <v>3.5</v>
      </c>
      <c r="L69" s="65">
        <v>7.26</v>
      </c>
      <c r="M69" s="48">
        <f>IF(M58=0,0,M68/M58*100)</f>
        <v>1.4190356786036598</v>
      </c>
      <c r="N69" s="33">
        <v>1.3572200000000001</v>
      </c>
      <c r="O69" s="33"/>
      <c r="P69" s="33">
        <v>3.5</v>
      </c>
      <c r="Q69" s="65">
        <v>7.26</v>
      </c>
      <c r="R69" s="48">
        <f>IF(R58=0,0,R68/R58*100)</f>
        <v>1.418622637108355</v>
      </c>
      <c r="S69" s="33">
        <v>1.3572</v>
      </c>
      <c r="T69" s="33"/>
      <c r="U69" s="33">
        <v>3.5</v>
      </c>
      <c r="V69" s="65">
        <v>7.26</v>
      </c>
      <c r="W69" s="319"/>
      <c r="X69" s="319"/>
      <c r="Y69" s="319"/>
      <c r="Z69" s="319"/>
      <c r="AA69" s="319"/>
      <c r="AB69" s="138"/>
    </row>
    <row r="70" spans="1:28" ht="15.6" x14ac:dyDescent="0.3">
      <c r="A70" s="93" t="s">
        <v>8</v>
      </c>
      <c r="B70" s="92" t="s">
        <v>76</v>
      </c>
      <c r="C70" s="31">
        <f t="shared" ref="C70:C75" si="10">SUM(D70:G70)</f>
        <v>195.27897586857978</v>
      </c>
      <c r="D70" s="22">
        <f>SUM(D71:D75)</f>
        <v>191.97899999999998</v>
      </c>
      <c r="E70" s="22">
        <f>SUM(E71:E75)</f>
        <v>0</v>
      </c>
      <c r="F70" s="22">
        <f>SUM(F71:F75)</f>
        <v>3.2730000000000001</v>
      </c>
      <c r="G70" s="23">
        <f>G58-G68</f>
        <v>2.697586857978845E-2</v>
      </c>
      <c r="H70" s="48">
        <f t="shared" ref="H70:H75" si="11">SUM(I70:L70)</f>
        <v>101.66000208738284</v>
      </c>
      <c r="I70" s="44">
        <f>SUM(I71:I75)</f>
        <v>99.956000000000003</v>
      </c>
      <c r="J70" s="44">
        <f>SUM(J71:J75)</f>
        <v>0</v>
      </c>
      <c r="K70" s="44">
        <f>SUM(K71:K75)</f>
        <v>1.6900000000000002</v>
      </c>
      <c r="L70" s="45">
        <f>L58-L68</f>
        <v>1.4002087382833645E-2</v>
      </c>
      <c r="M70" s="48">
        <f t="shared" ref="M70:M75" si="12">SUM(N70:Q70)</f>
        <v>99.910003308088108</v>
      </c>
      <c r="N70" s="44">
        <f>SUM(N71:N75)</f>
        <v>98.213999999999999</v>
      </c>
      <c r="O70" s="44">
        <f>SUM(O71:O75)</f>
        <v>0</v>
      </c>
      <c r="P70" s="44">
        <f>SUM(P71:P75)</f>
        <v>1.6820000000000002</v>
      </c>
      <c r="Q70" s="161">
        <f>Q58-Q68</f>
        <v>1.4003308088112912E-2</v>
      </c>
      <c r="R70" s="48">
        <f t="shared" ref="R70:R75" si="13">SUM(S70:V70)</f>
        <v>201.57003236354609</v>
      </c>
      <c r="S70" s="44">
        <f>SUM(S71:S75)</f>
        <v>198.17000000000002</v>
      </c>
      <c r="T70" s="44">
        <f>SUM(T71:T75)</f>
        <v>0</v>
      </c>
      <c r="U70" s="44">
        <f>SUM(U71:U75)</f>
        <v>3.3720000000000003</v>
      </c>
      <c r="V70" s="45">
        <f>V58-V68</f>
        <v>2.8032363546058647E-2</v>
      </c>
      <c r="W70" s="319"/>
      <c r="X70" s="319"/>
      <c r="Y70" s="319"/>
      <c r="Z70" s="319"/>
      <c r="AA70" s="319"/>
      <c r="AB70" s="138"/>
    </row>
    <row r="71" spans="1:28" ht="15.6" x14ac:dyDescent="0.3">
      <c r="A71" s="13" t="s">
        <v>77</v>
      </c>
      <c r="B71" s="92" t="s">
        <v>78</v>
      </c>
      <c r="C71" s="35">
        <f t="shared" si="10"/>
        <v>56.3</v>
      </c>
      <c r="D71" s="36">
        <v>56.3</v>
      </c>
      <c r="E71" s="70"/>
      <c r="F71" s="64"/>
      <c r="G71" s="65"/>
      <c r="H71" s="49">
        <f t="shared" si="11"/>
        <v>29.26</v>
      </c>
      <c r="I71" s="33">
        <v>29.26</v>
      </c>
      <c r="J71" s="33"/>
      <c r="K71" s="33"/>
      <c r="L71" s="34"/>
      <c r="M71" s="49">
        <f t="shared" si="12"/>
        <v>27.64</v>
      </c>
      <c r="N71" s="33">
        <v>27.64</v>
      </c>
      <c r="O71" s="33"/>
      <c r="P71" s="33"/>
      <c r="Q71" s="163"/>
      <c r="R71" s="49">
        <f t="shared" si="13"/>
        <v>56.9</v>
      </c>
      <c r="S71" s="33">
        <v>56.9</v>
      </c>
      <c r="T71" s="33"/>
      <c r="U71" s="33"/>
      <c r="V71" s="34"/>
      <c r="W71" s="322">
        <f>I71+N71</f>
        <v>56.900000000000006</v>
      </c>
      <c r="X71" s="319"/>
      <c r="Y71" s="319"/>
      <c r="Z71" s="319"/>
      <c r="AA71" s="319"/>
      <c r="AB71" s="138"/>
    </row>
    <row r="72" spans="1:28" ht="15.6" x14ac:dyDescent="0.3">
      <c r="A72" s="94" t="s">
        <v>79</v>
      </c>
      <c r="B72" s="14" t="s">
        <v>80</v>
      </c>
      <c r="C72" s="35">
        <f t="shared" si="10"/>
        <v>0</v>
      </c>
      <c r="D72" s="64"/>
      <c r="E72" s="70"/>
      <c r="F72" s="64"/>
      <c r="G72" s="65"/>
      <c r="H72" s="49">
        <f t="shared" si="11"/>
        <v>0</v>
      </c>
      <c r="I72" s="36"/>
      <c r="J72" s="36"/>
      <c r="K72" s="36"/>
      <c r="L72" s="37"/>
      <c r="M72" s="49">
        <f t="shared" si="12"/>
        <v>0</v>
      </c>
      <c r="N72" s="36"/>
      <c r="O72" s="36"/>
      <c r="P72" s="36"/>
      <c r="Q72" s="164"/>
      <c r="R72" s="49">
        <f t="shared" si="13"/>
        <v>0</v>
      </c>
      <c r="S72" s="36"/>
      <c r="T72" s="36"/>
      <c r="U72" s="36"/>
      <c r="V72" s="37"/>
      <c r="W72" s="319"/>
      <c r="X72" s="319"/>
      <c r="Y72" s="319"/>
      <c r="Z72" s="319"/>
      <c r="AA72" s="319"/>
      <c r="AB72" s="138"/>
    </row>
    <row r="73" spans="1:28" ht="15.6" x14ac:dyDescent="0.3">
      <c r="A73" s="13" t="s">
        <v>81</v>
      </c>
      <c r="B73" s="15" t="s">
        <v>82</v>
      </c>
      <c r="C73" s="35">
        <f t="shared" si="10"/>
        <v>25.700000000000003</v>
      </c>
      <c r="D73" s="36">
        <v>22.6</v>
      </c>
      <c r="E73" s="70"/>
      <c r="F73" s="36">
        <f>1.9+1.173</f>
        <v>3.073</v>
      </c>
      <c r="G73" s="37">
        <v>2.7E-2</v>
      </c>
      <c r="H73" s="49">
        <f t="shared" si="11"/>
        <v>13</v>
      </c>
      <c r="I73" s="33">
        <f>13-K73-L73</f>
        <v>11.4</v>
      </c>
      <c r="J73" s="33"/>
      <c r="K73" s="33">
        <v>1.5860000000000001</v>
      </c>
      <c r="L73" s="34">
        <v>1.4E-2</v>
      </c>
      <c r="M73" s="49">
        <f t="shared" si="12"/>
        <v>13</v>
      </c>
      <c r="N73" s="33">
        <f>13-P73-Q73</f>
        <v>11.4</v>
      </c>
      <c r="O73" s="33"/>
      <c r="P73" s="33">
        <v>1.5860000000000001</v>
      </c>
      <c r="Q73" s="34">
        <v>1.4E-2</v>
      </c>
      <c r="R73" s="49">
        <f t="shared" si="13"/>
        <v>26</v>
      </c>
      <c r="S73" s="33">
        <f>26-U73-V73</f>
        <v>22.8</v>
      </c>
      <c r="T73" s="33"/>
      <c r="U73" s="33">
        <v>3.1720000000000002</v>
      </c>
      <c r="V73" s="34">
        <v>2.8000000000000001E-2</v>
      </c>
      <c r="W73" s="322">
        <f>I73+N73</f>
        <v>22.8</v>
      </c>
      <c r="X73" s="319"/>
      <c r="Y73" s="322">
        <f>K73+P73</f>
        <v>3.1720000000000002</v>
      </c>
      <c r="Z73" s="322">
        <f>L73+Q73</f>
        <v>2.8000000000000001E-2</v>
      </c>
      <c r="AA73" s="319"/>
      <c r="AB73" s="138"/>
    </row>
    <row r="74" spans="1:28" ht="15.6" x14ac:dyDescent="0.3">
      <c r="A74" s="16" t="s">
        <v>83</v>
      </c>
      <c r="B74" s="95" t="s">
        <v>84</v>
      </c>
      <c r="C74" s="35">
        <f t="shared" si="10"/>
        <v>0</v>
      </c>
      <c r="D74" s="62"/>
      <c r="E74" s="69"/>
      <c r="F74" s="253"/>
      <c r="G74" s="103"/>
      <c r="H74" s="49">
        <f t="shared" si="11"/>
        <v>0</v>
      </c>
      <c r="I74" s="27"/>
      <c r="J74" s="27"/>
      <c r="K74" s="27"/>
      <c r="L74" s="50"/>
      <c r="M74" s="49">
        <f t="shared" si="12"/>
        <v>0</v>
      </c>
      <c r="N74" s="27"/>
      <c r="O74" s="27"/>
      <c r="P74" s="27"/>
      <c r="Q74" s="75"/>
      <c r="R74" s="49">
        <f t="shared" si="13"/>
        <v>0</v>
      </c>
      <c r="S74" s="27"/>
      <c r="T74" s="27"/>
      <c r="U74" s="27"/>
      <c r="V74" s="50"/>
      <c r="W74" s="319"/>
      <c r="X74" s="319"/>
      <c r="Y74" s="319"/>
      <c r="Z74" s="319"/>
      <c r="AA74" s="319"/>
      <c r="AB74" s="138"/>
    </row>
    <row r="75" spans="1:28" ht="16.2" thickBot="1" x14ac:dyDescent="0.35">
      <c r="A75" s="17" t="s">
        <v>85</v>
      </c>
      <c r="B75" s="96" t="s">
        <v>86</v>
      </c>
      <c r="C75" s="104">
        <f t="shared" si="10"/>
        <v>113.279</v>
      </c>
      <c r="D75" s="255">
        <v>113.07899999999999</v>
      </c>
      <c r="E75" s="71"/>
      <c r="F75" s="255">
        <v>0.2</v>
      </c>
      <c r="G75" s="257"/>
      <c r="H75" s="149">
        <f t="shared" si="11"/>
        <v>59.4</v>
      </c>
      <c r="I75" s="38">
        <f>59.4-K75</f>
        <v>59.295999999999999</v>
      </c>
      <c r="J75" s="38"/>
      <c r="K75" s="38">
        <v>0.104</v>
      </c>
      <c r="L75" s="39"/>
      <c r="M75" s="149">
        <f t="shared" si="12"/>
        <v>59.27</v>
      </c>
      <c r="N75" s="38">
        <f>59.27-P75</f>
        <v>59.174000000000007</v>
      </c>
      <c r="O75" s="38"/>
      <c r="P75" s="38">
        <v>9.6000000000000002E-2</v>
      </c>
      <c r="Q75" s="76"/>
      <c r="R75" s="149">
        <f t="shared" si="13"/>
        <v>118.67</v>
      </c>
      <c r="S75" s="38">
        <v>118.47</v>
      </c>
      <c r="T75" s="38"/>
      <c r="U75" s="38">
        <v>0.2</v>
      </c>
      <c r="V75" s="39"/>
      <c r="W75" s="322">
        <f>I75+N75</f>
        <v>118.47</v>
      </c>
      <c r="X75" s="319"/>
      <c r="Y75" s="322">
        <f>K75+P75</f>
        <v>0.2</v>
      </c>
      <c r="Z75" s="319"/>
      <c r="AA75" s="319"/>
      <c r="AB75" s="138"/>
    </row>
    <row r="76" spans="1:28" ht="16.2" thickBot="1" x14ac:dyDescent="0.35">
      <c r="A76" s="97"/>
      <c r="B76" s="98" t="s">
        <v>87</v>
      </c>
      <c r="C76" s="106"/>
      <c r="D76" s="40">
        <f>D58-D68-D71-D72-D73-D74-D75-E61-F61-G61</f>
        <v>1.4210854715202004E-14</v>
      </c>
      <c r="E76" s="40">
        <f>E58-E68-E71-E72-E73-E74-E75-F62-G62</f>
        <v>0</v>
      </c>
      <c r="F76" s="40">
        <f>F58-F68-F71-F72-F73-F74-F75-G63</f>
        <v>1.6653345369377348E-16</v>
      </c>
      <c r="G76" s="73">
        <f>G58-G68-G71-G72-G73-G74-G75</f>
        <v>-2.4131420211549737E-5</v>
      </c>
      <c r="H76" s="106"/>
      <c r="I76" s="40">
        <f>I58-I68-I71-I72-I73-I74-I75-J61-K61-L61</f>
        <v>0</v>
      </c>
      <c r="J76" s="40">
        <f>J58-J68-J71-J72-J73-J74-J75-K62-L62</f>
        <v>0</v>
      </c>
      <c r="K76" s="40">
        <f>K58-K68-K71-K72-K73-K74-K75-L63</f>
        <v>9.7144514654701197E-17</v>
      </c>
      <c r="L76" s="313">
        <f>L58-L68-L71-L72-L73-L74-L75</f>
        <v>2.0873828336445688E-6</v>
      </c>
      <c r="M76" s="106"/>
      <c r="N76" s="40">
        <f>N58-N68-N71-N72-N73-N74-N75-O61-P61-Q61</f>
        <v>-7.1054273576010019E-15</v>
      </c>
      <c r="O76" s="40">
        <f>O58-O68-O71-O72-O73-O74-O75-P62-Q62</f>
        <v>0</v>
      </c>
      <c r="P76" s="40">
        <f>P58-P68-P71-P72-P73-P74-P75-Q63</f>
        <v>8.3266726846886741E-17</v>
      </c>
      <c r="Q76" s="314">
        <f>Q58-Q68-Q71-Q72-Q73-Q74-Q75</f>
        <v>3.3080881129115419E-6</v>
      </c>
      <c r="R76" s="74"/>
      <c r="S76" s="40">
        <f>S58-S68-S71-S72-S73-S74-S75-T61-U61-V61</f>
        <v>1.4210854715202004E-14</v>
      </c>
      <c r="T76" s="40">
        <f>T58-T68-T71-T72-T73-T74-T75-U62-V62</f>
        <v>0</v>
      </c>
      <c r="U76" s="40">
        <f>U58-U68-U71-U72-U73-U74-U75-V63</f>
        <v>1.6653345369377348E-16</v>
      </c>
      <c r="V76" s="73">
        <f>V58-V68-V71-V72-V73-V74-V75</f>
        <v>3.2363546058646747E-5</v>
      </c>
      <c r="W76" s="319"/>
      <c r="X76" s="319"/>
      <c r="Y76" s="319"/>
      <c r="Z76" s="319"/>
      <c r="AA76" s="319"/>
      <c r="AB76" s="138"/>
    </row>
    <row r="77" spans="1:28" ht="15.6" x14ac:dyDescent="0.3">
      <c r="G77" s="319"/>
      <c r="H77" s="320">
        <f>SUM('[1]Форма 3.1'!$J$14:$O$14)</f>
        <v>1.4625000000000001</v>
      </c>
      <c r="I77" s="321">
        <f>SUM('[2]Форма 3.1'!$J$13:$O$13)</f>
        <v>104.61205199999999</v>
      </c>
      <c r="J77" s="297"/>
      <c r="K77" s="297"/>
      <c r="L77" s="297"/>
      <c r="M77" s="297">
        <f>SUM('[1]Форма 3.1'!$P$14:$U$14)</f>
        <v>1.4382000000000001</v>
      </c>
      <c r="N77" s="298">
        <f>SUM('[2]Форма 3.1'!$P$13:$U$13)</f>
        <v>103.364572</v>
      </c>
      <c r="O77" s="297"/>
      <c r="P77" s="297"/>
      <c r="Q77" s="297"/>
      <c r="R77" s="297"/>
      <c r="S77" s="297"/>
      <c r="T77" s="297"/>
      <c r="W77" s="319"/>
      <c r="X77" s="319"/>
      <c r="Y77" s="319"/>
      <c r="Z77" s="319"/>
      <c r="AA77" s="319"/>
      <c r="AB77" s="138"/>
    </row>
    <row r="78" spans="1:28" ht="15.6" x14ac:dyDescent="0.3">
      <c r="B78" s="100" t="s">
        <v>94</v>
      </c>
      <c r="I78" s="297">
        <f>SUM('[2]Форма 3.1'!$J$18:$O$18)</f>
        <v>103.059999</v>
      </c>
      <c r="J78" s="297"/>
      <c r="K78" s="297"/>
      <c r="L78" s="297"/>
      <c r="M78" s="297"/>
      <c r="N78" s="297">
        <f>SUM('[2]Форма 3.1'!$P$18:$U$18)</f>
        <v>101.83</v>
      </c>
      <c r="O78" s="297"/>
      <c r="P78" s="297"/>
      <c r="Q78" s="297"/>
      <c r="R78" s="297"/>
      <c r="S78" s="297">
        <f>I78+N78</f>
        <v>204.88999899999999</v>
      </c>
      <c r="T78" s="297"/>
      <c r="W78" s="138"/>
      <c r="X78" s="138"/>
      <c r="Y78" s="138"/>
      <c r="Z78" s="138"/>
      <c r="AA78" s="138"/>
      <c r="AB78" s="138"/>
    </row>
    <row r="79" spans="1:28" hidden="1" x14ac:dyDescent="0.3">
      <c r="I79" s="297"/>
      <c r="J79" s="297"/>
      <c r="K79" s="297"/>
      <c r="L79" s="297"/>
      <c r="M79" s="297"/>
      <c r="N79" s="297"/>
      <c r="O79" s="297"/>
      <c r="P79" s="297"/>
      <c r="Q79" s="297"/>
      <c r="R79" s="299">
        <f>R73+R75</f>
        <v>144.67000000000002</v>
      </c>
      <c r="S79" s="297"/>
      <c r="T79" s="297"/>
      <c r="W79" s="138"/>
      <c r="X79" s="138"/>
      <c r="Y79" s="138"/>
      <c r="Z79" s="138"/>
      <c r="AA79" s="138"/>
      <c r="AB79" s="138"/>
    </row>
    <row r="80" spans="1:28" ht="16.2" thickBot="1" x14ac:dyDescent="0.35">
      <c r="A80" s="80"/>
      <c r="B80" s="107" t="s">
        <v>95</v>
      </c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W80" s="138"/>
      <c r="X80" s="138"/>
      <c r="Y80" s="138"/>
      <c r="Z80" s="138"/>
      <c r="AA80" s="138"/>
      <c r="AB80" s="138"/>
    </row>
    <row r="81" spans="1:16384" ht="46.8" x14ac:dyDescent="0.3">
      <c r="A81" s="108" t="s">
        <v>0</v>
      </c>
      <c r="B81" s="109" t="s">
        <v>96</v>
      </c>
      <c r="C81" s="110" t="s">
        <v>5</v>
      </c>
      <c r="D81" s="110" t="s">
        <v>1</v>
      </c>
      <c r="E81" s="110" t="s">
        <v>2</v>
      </c>
      <c r="F81" s="110" t="s">
        <v>3</v>
      </c>
      <c r="G81" s="111" t="s">
        <v>4</v>
      </c>
      <c r="H81" s="110" t="s">
        <v>5</v>
      </c>
      <c r="I81" s="110" t="s">
        <v>1</v>
      </c>
      <c r="J81" s="110" t="s">
        <v>2</v>
      </c>
      <c r="K81" s="110" t="s">
        <v>3</v>
      </c>
      <c r="L81" s="111" t="s">
        <v>4</v>
      </c>
      <c r="M81" s="110" t="s">
        <v>5</v>
      </c>
      <c r="N81" s="110" t="s">
        <v>1</v>
      </c>
      <c r="O81" s="110" t="s">
        <v>2</v>
      </c>
      <c r="P81" s="110" t="s">
        <v>3</v>
      </c>
      <c r="Q81" s="135" t="s">
        <v>4</v>
      </c>
      <c r="R81" s="144" t="s">
        <v>5</v>
      </c>
      <c r="S81" s="110" t="s">
        <v>1</v>
      </c>
      <c r="T81" s="110" t="s">
        <v>2</v>
      </c>
      <c r="U81" s="110" t="s">
        <v>3</v>
      </c>
      <c r="V81" s="111" t="s">
        <v>4</v>
      </c>
      <c r="W81" s="138"/>
      <c r="X81" s="138"/>
      <c r="Y81" s="138"/>
      <c r="Z81" s="138"/>
      <c r="AA81" s="138"/>
      <c r="AB81" s="138"/>
    </row>
    <row r="82" spans="1:16384" ht="15.6" x14ac:dyDescent="0.3">
      <c r="A82" s="112"/>
      <c r="B82" s="113" t="s">
        <v>121</v>
      </c>
      <c r="C82" s="116">
        <f>SUM(D82:G82)</f>
        <v>24.527000000000001</v>
      </c>
      <c r="D82" s="115">
        <f>D73</f>
        <v>22.6</v>
      </c>
      <c r="E82" s="115"/>
      <c r="F82" s="115">
        <f>F73-G83</f>
        <v>1.9</v>
      </c>
      <c r="G82" s="115">
        <v>2.7E-2</v>
      </c>
      <c r="H82" s="116">
        <f>SUM(I82:L82)</f>
        <v>12.414</v>
      </c>
      <c r="I82" s="115">
        <f>I73</f>
        <v>11.4</v>
      </c>
      <c r="J82" s="115"/>
      <c r="K82" s="115">
        <f>K73-L83</f>
        <v>1</v>
      </c>
      <c r="L82" s="115">
        <f>L73</f>
        <v>1.4E-2</v>
      </c>
      <c r="M82" s="116">
        <f>SUM(N82:Q82)</f>
        <v>12.414</v>
      </c>
      <c r="N82" s="115">
        <f>N73</f>
        <v>11.4</v>
      </c>
      <c r="O82" s="115"/>
      <c r="P82" s="115">
        <f>P73-Q83</f>
        <v>1</v>
      </c>
      <c r="Q82" s="136">
        <f>Q73</f>
        <v>1.4E-2</v>
      </c>
      <c r="R82" s="145">
        <f>SUM(S82:V82)</f>
        <v>24.827999999999999</v>
      </c>
      <c r="S82" s="115">
        <f>S73</f>
        <v>22.8</v>
      </c>
      <c r="T82" s="115"/>
      <c r="U82" s="115">
        <f>U73-V83</f>
        <v>2</v>
      </c>
      <c r="V82" s="117">
        <f>V73</f>
        <v>2.8000000000000001E-2</v>
      </c>
      <c r="W82" s="138"/>
      <c r="X82" s="138"/>
      <c r="Y82" s="138"/>
      <c r="Z82" s="138"/>
      <c r="AA82" s="138"/>
      <c r="AB82" s="138"/>
    </row>
    <row r="83" spans="1:16384" ht="15.6" x14ac:dyDescent="0.3">
      <c r="A83" s="118"/>
      <c r="B83" s="113" t="s">
        <v>122</v>
      </c>
      <c r="C83" s="116">
        <f>SUM(D83:G83)</f>
        <v>1.173</v>
      </c>
      <c r="D83" s="115"/>
      <c r="E83" s="115"/>
      <c r="F83" s="115"/>
      <c r="G83" s="117">
        <v>1.173</v>
      </c>
      <c r="H83" s="116">
        <f>SUM(I83:L83)</f>
        <v>0.58599999999999997</v>
      </c>
      <c r="I83" s="115"/>
      <c r="J83" s="115"/>
      <c r="K83" s="115"/>
      <c r="L83" s="117">
        <v>0.58599999999999997</v>
      </c>
      <c r="M83" s="116">
        <f>SUM(N83:Q83)</f>
        <v>0.58599999999999997</v>
      </c>
      <c r="N83" s="115"/>
      <c r="O83" s="115"/>
      <c r="P83" s="115"/>
      <c r="Q83" s="136">
        <v>0.58599999999999997</v>
      </c>
      <c r="R83" s="145">
        <f>SUM(S83:V83)</f>
        <v>1.1719999999999999</v>
      </c>
      <c r="S83" s="115"/>
      <c r="T83" s="115"/>
      <c r="U83" s="115"/>
      <c r="V83" s="117">
        <v>1.1719999999999999</v>
      </c>
      <c r="W83" s="138"/>
      <c r="X83" s="138"/>
      <c r="Y83" s="138"/>
      <c r="Z83" s="138"/>
      <c r="AA83" s="138"/>
      <c r="AB83" s="138"/>
    </row>
    <row r="84" spans="1:16384" ht="15.6" hidden="1" x14ac:dyDescent="0.3">
      <c r="A84" s="118"/>
      <c r="B84" s="119"/>
      <c r="C84" s="116">
        <f>SUM(D84:G84)</f>
        <v>0</v>
      </c>
      <c r="D84" s="115"/>
      <c r="E84" s="115"/>
      <c r="F84" s="115"/>
      <c r="G84" s="117"/>
      <c r="H84" s="116">
        <f>SUM(I84:L84)</f>
        <v>0</v>
      </c>
      <c r="I84" s="115"/>
      <c r="J84" s="115"/>
      <c r="K84" s="115"/>
      <c r="L84" s="117"/>
      <c r="M84" s="116">
        <f>SUM(N84:Q84)</f>
        <v>0</v>
      </c>
      <c r="N84" s="115"/>
      <c r="O84" s="115"/>
      <c r="P84" s="115"/>
      <c r="Q84" s="136"/>
      <c r="R84" s="145">
        <f>SUM(S84:V84)</f>
        <v>0</v>
      </c>
      <c r="S84" s="115"/>
      <c r="T84" s="115"/>
      <c r="U84" s="115"/>
      <c r="V84" s="117"/>
      <c r="W84" s="138"/>
      <c r="X84" s="138"/>
      <c r="Y84" s="138"/>
      <c r="Z84" s="138"/>
      <c r="AA84" s="138"/>
      <c r="AB84" s="138"/>
    </row>
    <row r="85" spans="1:16384" ht="15" thickBot="1" x14ac:dyDescent="0.35">
      <c r="A85" s="343" t="s">
        <v>97</v>
      </c>
      <c r="B85" s="344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82"/>
      <c r="S85" s="150"/>
      <c r="T85" s="150"/>
      <c r="U85" s="150"/>
      <c r="V85" s="151"/>
      <c r="W85" s="138"/>
      <c r="X85" s="138"/>
      <c r="Y85" s="138"/>
      <c r="Z85" s="138"/>
      <c r="AA85" s="138"/>
      <c r="AB85" s="138"/>
    </row>
    <row r="86" spans="1:16384" ht="16.2" thickBot="1" x14ac:dyDescent="0.35">
      <c r="A86" s="121"/>
      <c r="B86" s="122" t="s">
        <v>98</v>
      </c>
      <c r="C86" s="125">
        <f t="shared" ref="C86:Q86" si="14">SUM(C82:C84)</f>
        <v>25.700000000000003</v>
      </c>
      <c r="D86" s="125">
        <f t="shared" si="14"/>
        <v>22.6</v>
      </c>
      <c r="E86" s="125">
        <f t="shared" si="14"/>
        <v>0</v>
      </c>
      <c r="F86" s="125">
        <f t="shared" si="14"/>
        <v>1.9</v>
      </c>
      <c r="G86" s="126">
        <f t="shared" si="14"/>
        <v>1.2</v>
      </c>
      <c r="H86" s="125">
        <f t="shared" si="14"/>
        <v>13</v>
      </c>
      <c r="I86" s="125">
        <f t="shared" si="14"/>
        <v>11.4</v>
      </c>
      <c r="J86" s="125">
        <f t="shared" si="14"/>
        <v>0</v>
      </c>
      <c r="K86" s="125">
        <f t="shared" si="14"/>
        <v>1</v>
      </c>
      <c r="L86" s="126">
        <f t="shared" si="14"/>
        <v>0.6</v>
      </c>
      <c r="M86" s="125">
        <f t="shared" si="14"/>
        <v>13</v>
      </c>
      <c r="N86" s="125">
        <f t="shared" si="14"/>
        <v>11.4</v>
      </c>
      <c r="O86" s="125">
        <f t="shared" si="14"/>
        <v>0</v>
      </c>
      <c r="P86" s="125">
        <f t="shared" si="14"/>
        <v>1</v>
      </c>
      <c r="Q86" s="137">
        <f t="shared" si="14"/>
        <v>0.6</v>
      </c>
      <c r="R86" s="148">
        <f t="shared" ref="R86:V86" si="15">SUM(R82:R84)</f>
        <v>26</v>
      </c>
      <c r="S86" s="125">
        <f t="shared" si="15"/>
        <v>22.8</v>
      </c>
      <c r="T86" s="125">
        <f t="shared" si="15"/>
        <v>0</v>
      </c>
      <c r="U86" s="125">
        <f t="shared" si="15"/>
        <v>2</v>
      </c>
      <c r="V86" s="126">
        <f t="shared" si="15"/>
        <v>1.2</v>
      </c>
      <c r="W86" s="138"/>
      <c r="X86" s="138"/>
      <c r="Y86" s="138"/>
      <c r="Z86" s="138"/>
      <c r="AA86" s="138"/>
      <c r="AB86" s="138"/>
    </row>
    <row r="87" spans="1:16384" ht="15.6" x14ac:dyDescent="0.3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1"/>
      <c r="BR87" s="61"/>
      <c r="BS87" s="61"/>
      <c r="BT87" s="61"/>
      <c r="BU87" s="61"/>
      <c r="BV87" s="61"/>
      <c r="BW87" s="61"/>
      <c r="BX87" s="61"/>
      <c r="BY87" s="61"/>
      <c r="BZ87" s="61"/>
      <c r="CA87" s="61"/>
      <c r="CB87" s="61"/>
      <c r="CC87" s="61"/>
      <c r="CD87" s="61"/>
      <c r="CE87" s="61"/>
      <c r="CF87" s="61"/>
      <c r="CG87" s="61"/>
      <c r="CH87" s="61"/>
      <c r="CI87" s="61"/>
      <c r="CJ87" s="61"/>
      <c r="CK87" s="61"/>
      <c r="CL87" s="61"/>
      <c r="CM87" s="61"/>
      <c r="CN87" s="61"/>
      <c r="CO87" s="61"/>
      <c r="CP87" s="61"/>
      <c r="CQ87" s="61"/>
      <c r="CR87" s="61"/>
      <c r="CS87" s="61"/>
      <c r="CT87" s="61"/>
      <c r="CU87" s="61"/>
      <c r="CV87" s="61"/>
      <c r="CW87" s="61"/>
      <c r="CX87" s="61"/>
      <c r="CY87" s="61"/>
      <c r="CZ87" s="61"/>
      <c r="DA87" s="61"/>
      <c r="DB87" s="61"/>
      <c r="DC87" s="61"/>
      <c r="DD87" s="61"/>
      <c r="DE87" s="61"/>
      <c r="DF87" s="61"/>
      <c r="DG87" s="61"/>
      <c r="DH87" s="61"/>
      <c r="DI87" s="61"/>
      <c r="DJ87" s="61"/>
      <c r="DK87" s="61"/>
      <c r="DL87" s="61"/>
      <c r="DM87" s="61"/>
      <c r="DN87" s="61"/>
      <c r="DO87" s="61"/>
      <c r="DP87" s="61"/>
      <c r="DQ87" s="61"/>
      <c r="DR87" s="61"/>
      <c r="DS87" s="61"/>
      <c r="DT87" s="61"/>
      <c r="DU87" s="61"/>
      <c r="DV87" s="61"/>
      <c r="DW87" s="61"/>
      <c r="DX87" s="61"/>
      <c r="DY87" s="61"/>
      <c r="DZ87" s="61"/>
      <c r="EA87" s="61"/>
      <c r="EB87" s="61"/>
      <c r="EC87" s="61"/>
      <c r="ED87" s="61"/>
      <c r="EE87" s="61"/>
      <c r="EF87" s="61"/>
      <c r="EG87" s="61"/>
      <c r="EH87" s="61"/>
      <c r="EI87" s="61"/>
      <c r="EJ87" s="61"/>
      <c r="EK87" s="61"/>
      <c r="EL87" s="61"/>
      <c r="EM87" s="61"/>
      <c r="EN87" s="61"/>
      <c r="EO87" s="61"/>
      <c r="EP87" s="61"/>
      <c r="EQ87" s="61"/>
      <c r="ER87" s="61"/>
      <c r="ES87" s="61"/>
      <c r="ET87" s="61"/>
      <c r="EU87" s="61"/>
      <c r="EV87" s="61"/>
      <c r="EW87" s="61"/>
      <c r="EX87" s="61"/>
      <c r="EY87" s="61"/>
      <c r="EZ87" s="61"/>
      <c r="FA87" s="61"/>
      <c r="FB87" s="61"/>
      <c r="FC87" s="61"/>
      <c r="FD87" s="61"/>
      <c r="FE87" s="61"/>
      <c r="FF87" s="61"/>
      <c r="FG87" s="61"/>
      <c r="FH87" s="61"/>
      <c r="FI87" s="61"/>
      <c r="FJ87" s="61"/>
      <c r="FK87" s="61"/>
      <c r="FL87" s="61"/>
      <c r="FM87" s="61"/>
      <c r="FN87" s="61"/>
      <c r="FO87" s="61"/>
      <c r="FP87" s="61"/>
      <c r="FQ87" s="61"/>
      <c r="FR87" s="61"/>
      <c r="FS87" s="61"/>
      <c r="FT87" s="61"/>
      <c r="FU87" s="61"/>
      <c r="FV87" s="61"/>
      <c r="FW87" s="61"/>
      <c r="FX87" s="61"/>
      <c r="FY87" s="61"/>
      <c r="FZ87" s="61"/>
      <c r="GA87" s="61"/>
      <c r="GB87" s="61"/>
      <c r="GC87" s="61"/>
      <c r="GD87" s="61"/>
      <c r="GE87" s="61"/>
      <c r="GF87" s="61"/>
      <c r="GG87" s="61"/>
      <c r="GH87" s="61"/>
      <c r="GI87" s="61"/>
      <c r="GJ87" s="61"/>
      <c r="GK87" s="61"/>
      <c r="GL87" s="61"/>
      <c r="GM87" s="61"/>
      <c r="GN87" s="61"/>
      <c r="GO87" s="61"/>
      <c r="GP87" s="61"/>
      <c r="GQ87" s="61"/>
      <c r="GR87" s="61"/>
      <c r="GS87" s="61"/>
      <c r="GT87" s="61"/>
      <c r="GU87" s="61"/>
      <c r="GV87" s="61"/>
      <c r="GW87" s="61"/>
      <c r="GX87" s="61"/>
      <c r="GY87" s="61"/>
      <c r="GZ87" s="61"/>
      <c r="HA87" s="61"/>
      <c r="HB87" s="61"/>
      <c r="HC87" s="61"/>
      <c r="HD87" s="61"/>
      <c r="HE87" s="61"/>
      <c r="HF87" s="61"/>
      <c r="HG87" s="61"/>
      <c r="HH87" s="61"/>
      <c r="HI87" s="61"/>
      <c r="HJ87" s="61"/>
      <c r="HK87" s="61"/>
      <c r="HL87" s="61"/>
      <c r="HM87" s="61"/>
      <c r="HN87" s="61"/>
      <c r="HO87" s="61"/>
      <c r="HP87" s="61"/>
      <c r="HQ87" s="61"/>
      <c r="HR87" s="61"/>
      <c r="HS87" s="61"/>
      <c r="HT87" s="61"/>
      <c r="HU87" s="61"/>
      <c r="HV87" s="61"/>
      <c r="HW87" s="61"/>
      <c r="HX87" s="61"/>
      <c r="HY87" s="61"/>
      <c r="HZ87" s="61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  <c r="IQ87" s="61"/>
      <c r="IR87" s="61"/>
      <c r="IS87" s="61"/>
      <c r="IT87" s="61"/>
      <c r="IU87" s="61"/>
      <c r="IV87" s="61"/>
      <c r="IW87" s="61"/>
      <c r="IX87" s="61"/>
      <c r="IY87" s="61"/>
      <c r="IZ87" s="61"/>
      <c r="JA87" s="61"/>
      <c r="JB87" s="61"/>
      <c r="JC87" s="61"/>
      <c r="JD87" s="61"/>
      <c r="JE87" s="61"/>
      <c r="JF87" s="61"/>
      <c r="JG87" s="61"/>
      <c r="JH87" s="61"/>
      <c r="JI87" s="61"/>
      <c r="JJ87" s="61"/>
      <c r="JK87" s="61"/>
      <c r="JL87" s="61"/>
      <c r="JM87" s="61"/>
      <c r="JN87" s="61"/>
      <c r="JO87" s="61"/>
      <c r="JP87" s="61"/>
      <c r="JQ87" s="61"/>
      <c r="JR87" s="61"/>
      <c r="JS87" s="61"/>
      <c r="JT87" s="61"/>
      <c r="JU87" s="61"/>
      <c r="JV87" s="61"/>
      <c r="JW87" s="61"/>
      <c r="JX87" s="61"/>
      <c r="JY87" s="61"/>
      <c r="JZ87" s="61"/>
      <c r="KA87" s="61"/>
      <c r="KB87" s="61"/>
      <c r="KC87" s="61"/>
      <c r="KD87" s="61"/>
      <c r="KE87" s="61"/>
      <c r="KF87" s="61"/>
      <c r="KG87" s="61"/>
      <c r="KH87" s="61"/>
      <c r="KI87" s="61"/>
      <c r="KJ87" s="61"/>
      <c r="KK87" s="61"/>
      <c r="KL87" s="61"/>
      <c r="KM87" s="61"/>
      <c r="KN87" s="61"/>
      <c r="KO87" s="61"/>
      <c r="KP87" s="61"/>
      <c r="KQ87" s="61"/>
      <c r="KR87" s="61"/>
      <c r="KS87" s="61"/>
      <c r="KT87" s="61"/>
      <c r="KU87" s="61"/>
      <c r="KV87" s="61"/>
      <c r="KW87" s="61"/>
      <c r="KX87" s="61"/>
      <c r="KY87" s="61"/>
      <c r="KZ87" s="61"/>
      <c r="LA87" s="61"/>
      <c r="LB87" s="61"/>
      <c r="LC87" s="61"/>
      <c r="LD87" s="61"/>
      <c r="LE87" s="61"/>
      <c r="LF87" s="61"/>
      <c r="LG87" s="61"/>
      <c r="LH87" s="61"/>
      <c r="LI87" s="61"/>
      <c r="LJ87" s="61"/>
      <c r="LK87" s="61"/>
      <c r="LL87" s="61"/>
      <c r="LM87" s="61"/>
      <c r="LN87" s="61"/>
      <c r="LO87" s="61"/>
      <c r="LP87" s="61"/>
      <c r="LQ87" s="61"/>
      <c r="LR87" s="61"/>
      <c r="LS87" s="61"/>
      <c r="LT87" s="61"/>
      <c r="LU87" s="61"/>
      <c r="LV87" s="61"/>
      <c r="LW87" s="61"/>
      <c r="LX87" s="61"/>
      <c r="LY87" s="61"/>
      <c r="LZ87" s="61"/>
      <c r="MA87" s="61"/>
      <c r="MB87" s="61"/>
      <c r="MC87" s="61"/>
      <c r="MD87" s="61"/>
      <c r="ME87" s="61"/>
      <c r="MF87" s="61"/>
      <c r="MG87" s="61"/>
      <c r="MH87" s="61"/>
      <c r="MI87" s="61"/>
      <c r="MJ87" s="61"/>
      <c r="MK87" s="61"/>
      <c r="ML87" s="61"/>
      <c r="MM87" s="61"/>
      <c r="MN87" s="61"/>
      <c r="MO87" s="61"/>
      <c r="MP87" s="61"/>
      <c r="MQ87" s="61"/>
      <c r="MR87" s="61"/>
      <c r="MS87" s="61"/>
      <c r="MT87" s="61"/>
      <c r="MU87" s="61"/>
      <c r="MV87" s="61"/>
      <c r="MW87" s="61"/>
      <c r="MX87" s="61"/>
      <c r="MY87" s="61"/>
      <c r="MZ87" s="61"/>
      <c r="NA87" s="61"/>
      <c r="NB87" s="61"/>
      <c r="NC87" s="61"/>
      <c r="ND87" s="61"/>
      <c r="NE87" s="61"/>
      <c r="NF87" s="61"/>
      <c r="NG87" s="61"/>
      <c r="NH87" s="61"/>
      <c r="NI87" s="61"/>
      <c r="NJ87" s="61"/>
      <c r="NK87" s="61"/>
      <c r="NL87" s="61"/>
      <c r="NM87" s="61"/>
      <c r="NN87" s="61"/>
      <c r="NO87" s="61"/>
      <c r="NP87" s="61"/>
      <c r="NQ87" s="61"/>
      <c r="NR87" s="61"/>
      <c r="NS87" s="61"/>
      <c r="NT87" s="61"/>
      <c r="NU87" s="61"/>
      <c r="NV87" s="61"/>
      <c r="NW87" s="61"/>
      <c r="NX87" s="61"/>
      <c r="NY87" s="61"/>
      <c r="NZ87" s="61"/>
      <c r="OA87" s="61"/>
      <c r="OB87" s="61"/>
      <c r="OC87" s="61"/>
      <c r="OD87" s="61"/>
      <c r="OE87" s="61"/>
      <c r="OF87" s="61"/>
      <c r="OG87" s="61"/>
      <c r="OH87" s="61"/>
      <c r="OI87" s="61"/>
      <c r="OJ87" s="61"/>
      <c r="OK87" s="61"/>
      <c r="OL87" s="61"/>
      <c r="OM87" s="61"/>
      <c r="ON87" s="61"/>
      <c r="OO87" s="61"/>
      <c r="OP87" s="61"/>
      <c r="OQ87" s="61"/>
      <c r="OR87" s="61"/>
      <c r="OS87" s="61"/>
      <c r="OT87" s="61"/>
      <c r="OU87" s="61"/>
      <c r="OV87" s="61"/>
      <c r="OW87" s="61"/>
      <c r="OX87" s="61"/>
      <c r="OY87" s="61"/>
      <c r="OZ87" s="61"/>
      <c r="PA87" s="61"/>
      <c r="PB87" s="61"/>
      <c r="PC87" s="61"/>
      <c r="PD87" s="61"/>
      <c r="PE87" s="61"/>
      <c r="PF87" s="61"/>
      <c r="PG87" s="61"/>
      <c r="PH87" s="61"/>
      <c r="PI87" s="61"/>
      <c r="PJ87" s="61"/>
      <c r="PK87" s="61"/>
      <c r="PL87" s="61"/>
      <c r="PM87" s="61"/>
      <c r="PN87" s="61"/>
      <c r="PO87" s="61"/>
      <c r="PP87" s="61"/>
      <c r="PQ87" s="61"/>
      <c r="PR87" s="61"/>
      <c r="PS87" s="61"/>
      <c r="PT87" s="61"/>
      <c r="PU87" s="61"/>
      <c r="PV87" s="61"/>
      <c r="PW87" s="61"/>
      <c r="PX87" s="61"/>
      <c r="PY87" s="61"/>
      <c r="PZ87" s="61"/>
      <c r="QA87" s="61"/>
      <c r="QB87" s="61"/>
      <c r="QC87" s="61"/>
      <c r="QD87" s="61"/>
      <c r="QE87" s="61"/>
      <c r="QF87" s="61"/>
      <c r="QG87" s="61"/>
      <c r="QH87" s="61"/>
      <c r="QI87" s="61"/>
      <c r="QJ87" s="61"/>
      <c r="QK87" s="61"/>
      <c r="QL87" s="61"/>
      <c r="QM87" s="61"/>
      <c r="QN87" s="61"/>
      <c r="QO87" s="61"/>
      <c r="QP87" s="61"/>
      <c r="QQ87" s="61"/>
      <c r="QR87" s="61"/>
      <c r="QS87" s="61"/>
      <c r="QT87" s="61"/>
      <c r="QU87" s="61"/>
      <c r="QV87" s="61"/>
      <c r="QW87" s="61"/>
      <c r="QX87" s="61"/>
      <c r="QY87" s="61"/>
      <c r="QZ87" s="61"/>
      <c r="RA87" s="61"/>
      <c r="RB87" s="61"/>
      <c r="RC87" s="61"/>
      <c r="RD87" s="61"/>
      <c r="RE87" s="61"/>
      <c r="RF87" s="61"/>
      <c r="RG87" s="61"/>
      <c r="RH87" s="61"/>
      <c r="RI87" s="61"/>
      <c r="RJ87" s="61"/>
      <c r="RK87" s="61"/>
      <c r="RL87" s="61"/>
      <c r="RM87" s="61"/>
      <c r="RN87" s="61"/>
      <c r="RO87" s="61"/>
      <c r="RP87" s="61"/>
      <c r="RQ87" s="61"/>
      <c r="RR87" s="61"/>
      <c r="RS87" s="61"/>
      <c r="RT87" s="61"/>
      <c r="RU87" s="61"/>
      <c r="RV87" s="61"/>
      <c r="RW87" s="61"/>
      <c r="RX87" s="61"/>
      <c r="RY87" s="61"/>
      <c r="RZ87" s="61"/>
      <c r="SA87" s="61"/>
      <c r="SB87" s="61"/>
      <c r="SC87" s="61"/>
      <c r="SD87" s="61"/>
      <c r="SE87" s="61"/>
      <c r="SF87" s="61"/>
      <c r="SG87" s="61"/>
      <c r="SH87" s="61"/>
      <c r="SI87" s="61"/>
      <c r="SJ87" s="61"/>
      <c r="SK87" s="61"/>
      <c r="SL87" s="61"/>
      <c r="SM87" s="61"/>
      <c r="SN87" s="61"/>
      <c r="SO87" s="61"/>
      <c r="SP87" s="61"/>
      <c r="SQ87" s="61"/>
      <c r="SR87" s="61"/>
      <c r="SS87" s="61"/>
      <c r="ST87" s="61"/>
      <c r="SU87" s="61"/>
      <c r="SV87" s="61"/>
      <c r="SW87" s="61"/>
      <c r="SX87" s="61"/>
      <c r="SY87" s="61"/>
      <c r="SZ87" s="61"/>
      <c r="TA87" s="61"/>
      <c r="TB87" s="61"/>
      <c r="TC87" s="61"/>
      <c r="TD87" s="61"/>
      <c r="TE87" s="61"/>
      <c r="TF87" s="61"/>
      <c r="TG87" s="61"/>
      <c r="TH87" s="61"/>
      <c r="TI87" s="61"/>
      <c r="TJ87" s="61"/>
      <c r="TK87" s="61"/>
      <c r="TL87" s="61"/>
      <c r="TM87" s="61"/>
      <c r="TN87" s="61"/>
      <c r="TO87" s="61"/>
      <c r="TP87" s="61"/>
      <c r="TQ87" s="61"/>
      <c r="TR87" s="61"/>
      <c r="TS87" s="61"/>
      <c r="TT87" s="61"/>
      <c r="TU87" s="61"/>
      <c r="TV87" s="61"/>
      <c r="TW87" s="61"/>
      <c r="TX87" s="61"/>
      <c r="TY87" s="61"/>
      <c r="TZ87" s="61"/>
      <c r="UA87" s="61"/>
      <c r="UB87" s="61"/>
      <c r="UC87" s="61"/>
      <c r="UD87" s="61"/>
      <c r="UE87" s="61"/>
      <c r="UF87" s="61"/>
      <c r="UG87" s="61"/>
      <c r="UH87" s="61"/>
      <c r="UI87" s="61"/>
      <c r="UJ87" s="61"/>
      <c r="UK87" s="61"/>
      <c r="UL87" s="61"/>
      <c r="UM87" s="61"/>
      <c r="UN87" s="61"/>
      <c r="UO87" s="61"/>
      <c r="UP87" s="61"/>
      <c r="UQ87" s="61"/>
      <c r="UR87" s="61"/>
      <c r="US87" s="61"/>
      <c r="UT87" s="61"/>
      <c r="UU87" s="61"/>
      <c r="UV87" s="61"/>
      <c r="UW87" s="61"/>
      <c r="UX87" s="61"/>
      <c r="UY87" s="61"/>
      <c r="UZ87" s="61"/>
      <c r="VA87" s="61"/>
      <c r="VB87" s="61"/>
      <c r="VC87" s="61"/>
      <c r="VD87" s="61"/>
      <c r="VE87" s="61"/>
      <c r="VF87" s="61"/>
      <c r="VG87" s="61"/>
      <c r="VH87" s="61"/>
      <c r="VI87" s="61"/>
      <c r="VJ87" s="61"/>
      <c r="VK87" s="61"/>
      <c r="VL87" s="61"/>
      <c r="VM87" s="61"/>
      <c r="VN87" s="61"/>
      <c r="VO87" s="61"/>
      <c r="VP87" s="61"/>
      <c r="VQ87" s="61"/>
      <c r="VR87" s="61"/>
      <c r="VS87" s="61"/>
      <c r="VT87" s="61"/>
      <c r="VU87" s="61"/>
      <c r="VV87" s="61"/>
      <c r="VW87" s="61"/>
      <c r="VX87" s="61"/>
      <c r="VY87" s="61"/>
      <c r="VZ87" s="61"/>
      <c r="WA87" s="61"/>
      <c r="WB87" s="61"/>
      <c r="WC87" s="61"/>
      <c r="WD87" s="61"/>
      <c r="WE87" s="61"/>
      <c r="WF87" s="61"/>
      <c r="WG87" s="61"/>
      <c r="WH87" s="61"/>
      <c r="WI87" s="61"/>
      <c r="WJ87" s="61"/>
      <c r="WK87" s="61"/>
      <c r="WL87" s="61"/>
      <c r="WM87" s="61"/>
      <c r="WN87" s="61"/>
      <c r="WO87" s="61"/>
      <c r="WP87" s="61"/>
      <c r="WQ87" s="61"/>
      <c r="WR87" s="61"/>
      <c r="WS87" s="61"/>
      <c r="WT87" s="61"/>
      <c r="WU87" s="61"/>
      <c r="WV87" s="61"/>
      <c r="WW87" s="61"/>
      <c r="WX87" s="61"/>
      <c r="WY87" s="61"/>
      <c r="WZ87" s="61"/>
      <c r="XA87" s="61"/>
      <c r="XB87" s="61"/>
      <c r="XC87" s="61"/>
      <c r="XD87" s="61"/>
      <c r="XE87" s="61"/>
      <c r="XF87" s="61"/>
      <c r="XG87" s="61"/>
      <c r="XH87" s="61"/>
      <c r="XI87" s="61"/>
      <c r="XJ87" s="61"/>
      <c r="XK87" s="61"/>
      <c r="XL87" s="61"/>
      <c r="XM87" s="61"/>
      <c r="XN87" s="61"/>
      <c r="XO87" s="61"/>
      <c r="XP87" s="61"/>
      <c r="XQ87" s="61"/>
      <c r="XR87" s="61"/>
      <c r="XS87" s="61"/>
      <c r="XT87" s="61"/>
      <c r="XU87" s="61"/>
      <c r="XV87" s="61"/>
      <c r="XW87" s="61"/>
      <c r="XX87" s="61"/>
      <c r="XY87" s="61"/>
      <c r="XZ87" s="61"/>
      <c r="YA87" s="61"/>
      <c r="YB87" s="61"/>
      <c r="YC87" s="61"/>
      <c r="YD87" s="61"/>
      <c r="YE87" s="61"/>
      <c r="YF87" s="61"/>
      <c r="YG87" s="61"/>
      <c r="YH87" s="61"/>
      <c r="YI87" s="61"/>
      <c r="YJ87" s="61"/>
      <c r="YK87" s="61"/>
      <c r="YL87" s="61"/>
      <c r="YM87" s="61"/>
      <c r="YN87" s="61"/>
      <c r="YO87" s="61"/>
      <c r="YP87" s="61"/>
      <c r="YQ87" s="61"/>
      <c r="YR87" s="61"/>
      <c r="YS87" s="61"/>
      <c r="YT87" s="61"/>
      <c r="YU87" s="61"/>
      <c r="YV87" s="61"/>
      <c r="YW87" s="61"/>
      <c r="YX87" s="61"/>
      <c r="YY87" s="61"/>
      <c r="YZ87" s="61"/>
      <c r="ZA87" s="61"/>
      <c r="ZB87" s="61"/>
      <c r="ZC87" s="61"/>
      <c r="ZD87" s="61"/>
      <c r="ZE87" s="61"/>
      <c r="ZF87" s="61"/>
      <c r="ZG87" s="61"/>
      <c r="ZH87" s="61"/>
      <c r="ZI87" s="61"/>
      <c r="ZJ87" s="61"/>
      <c r="ZK87" s="61"/>
      <c r="ZL87" s="61"/>
      <c r="ZM87" s="61"/>
      <c r="ZN87" s="61"/>
      <c r="ZO87" s="61"/>
      <c r="ZP87" s="61"/>
      <c r="ZQ87" s="61"/>
      <c r="ZR87" s="61"/>
      <c r="ZS87" s="61"/>
      <c r="ZT87" s="61"/>
      <c r="ZU87" s="61"/>
      <c r="ZV87" s="61"/>
      <c r="ZW87" s="61"/>
      <c r="ZX87" s="61"/>
      <c r="ZY87" s="61"/>
      <c r="ZZ87" s="61"/>
      <c r="AAA87" s="61"/>
      <c r="AAB87" s="61"/>
      <c r="AAC87" s="61"/>
      <c r="AAD87" s="61"/>
      <c r="AAE87" s="61"/>
      <c r="AAF87" s="61"/>
      <c r="AAG87" s="61"/>
      <c r="AAH87" s="61"/>
      <c r="AAI87" s="61"/>
      <c r="AAJ87" s="61"/>
      <c r="AAK87" s="61"/>
      <c r="AAL87" s="61"/>
      <c r="AAM87" s="61"/>
      <c r="AAN87" s="61"/>
      <c r="AAO87" s="61"/>
      <c r="AAP87" s="61"/>
      <c r="AAQ87" s="61"/>
      <c r="AAR87" s="61"/>
      <c r="AAS87" s="61"/>
      <c r="AAT87" s="61"/>
      <c r="AAU87" s="61"/>
      <c r="AAV87" s="61"/>
      <c r="AAW87" s="61"/>
      <c r="AAX87" s="61"/>
      <c r="AAY87" s="61"/>
      <c r="AAZ87" s="61"/>
      <c r="ABA87" s="61"/>
      <c r="ABB87" s="61"/>
      <c r="ABC87" s="61"/>
      <c r="ABD87" s="61"/>
      <c r="ABE87" s="61"/>
      <c r="ABF87" s="61"/>
      <c r="ABG87" s="61"/>
      <c r="ABH87" s="61"/>
      <c r="ABI87" s="61"/>
      <c r="ABJ87" s="61"/>
      <c r="ABK87" s="61"/>
      <c r="ABL87" s="61"/>
      <c r="ABM87" s="61"/>
      <c r="ABN87" s="61"/>
      <c r="ABO87" s="61"/>
      <c r="ABP87" s="61"/>
      <c r="ABQ87" s="61"/>
      <c r="ABR87" s="61"/>
      <c r="ABS87" s="61"/>
      <c r="ABT87" s="61"/>
      <c r="ABU87" s="61"/>
      <c r="ABV87" s="61"/>
      <c r="ABW87" s="61"/>
      <c r="ABX87" s="61"/>
      <c r="ABY87" s="61"/>
      <c r="ABZ87" s="61"/>
      <c r="ACA87" s="61"/>
      <c r="ACB87" s="61"/>
      <c r="ACC87" s="61"/>
      <c r="ACD87" s="61"/>
      <c r="ACE87" s="61"/>
      <c r="ACF87" s="61"/>
      <c r="ACG87" s="61"/>
      <c r="ACH87" s="61"/>
      <c r="ACI87" s="61"/>
      <c r="ACJ87" s="61"/>
      <c r="ACK87" s="61"/>
      <c r="ACL87" s="61"/>
      <c r="ACM87" s="61"/>
      <c r="ACN87" s="61"/>
      <c r="ACO87" s="61"/>
      <c r="ACP87" s="61"/>
      <c r="ACQ87" s="61"/>
      <c r="ACR87" s="61"/>
      <c r="ACS87" s="61"/>
      <c r="ACT87" s="61"/>
      <c r="ACU87" s="61"/>
      <c r="ACV87" s="61"/>
      <c r="ACW87" s="61"/>
      <c r="ACX87" s="61"/>
      <c r="ACY87" s="61"/>
      <c r="ACZ87" s="61"/>
      <c r="ADA87" s="61"/>
      <c r="ADB87" s="61"/>
      <c r="ADC87" s="61"/>
      <c r="ADD87" s="61"/>
      <c r="ADE87" s="61"/>
      <c r="ADF87" s="61"/>
      <c r="ADG87" s="61"/>
      <c r="ADH87" s="61"/>
      <c r="ADI87" s="61"/>
      <c r="ADJ87" s="61"/>
      <c r="ADK87" s="61"/>
      <c r="ADL87" s="61"/>
      <c r="ADM87" s="61"/>
      <c r="ADN87" s="61"/>
      <c r="ADO87" s="61"/>
      <c r="ADP87" s="61"/>
      <c r="ADQ87" s="61"/>
      <c r="ADR87" s="61"/>
      <c r="ADS87" s="61"/>
      <c r="ADT87" s="61"/>
      <c r="ADU87" s="61"/>
      <c r="ADV87" s="61"/>
      <c r="ADW87" s="61"/>
      <c r="ADX87" s="61"/>
      <c r="ADY87" s="61"/>
      <c r="ADZ87" s="61"/>
      <c r="AEA87" s="61"/>
      <c r="AEB87" s="61"/>
      <c r="AEC87" s="61"/>
      <c r="AED87" s="61"/>
      <c r="AEE87" s="61"/>
      <c r="AEF87" s="61"/>
      <c r="AEG87" s="61"/>
      <c r="AEH87" s="61"/>
      <c r="AEI87" s="61"/>
      <c r="AEJ87" s="61"/>
      <c r="AEK87" s="61"/>
      <c r="AEL87" s="61"/>
      <c r="AEM87" s="61"/>
      <c r="AEN87" s="61"/>
      <c r="AEO87" s="61"/>
      <c r="AEP87" s="61"/>
      <c r="AEQ87" s="61"/>
      <c r="AER87" s="61"/>
      <c r="AES87" s="61"/>
      <c r="AET87" s="61"/>
      <c r="AEU87" s="61"/>
      <c r="AEV87" s="61"/>
      <c r="AEW87" s="61"/>
      <c r="AEX87" s="61"/>
      <c r="AEY87" s="61"/>
      <c r="AEZ87" s="61"/>
      <c r="AFA87" s="61"/>
      <c r="AFB87" s="61"/>
      <c r="AFC87" s="61"/>
      <c r="AFD87" s="61"/>
      <c r="AFE87" s="61"/>
      <c r="AFF87" s="61"/>
      <c r="AFG87" s="61"/>
      <c r="AFH87" s="61"/>
      <c r="AFI87" s="61"/>
      <c r="AFJ87" s="61"/>
      <c r="AFK87" s="61"/>
      <c r="AFL87" s="61"/>
      <c r="AFM87" s="61"/>
      <c r="AFN87" s="61"/>
      <c r="AFO87" s="61"/>
      <c r="AFP87" s="61"/>
      <c r="AFQ87" s="61"/>
      <c r="AFR87" s="61"/>
      <c r="AFS87" s="61"/>
      <c r="AFT87" s="61"/>
      <c r="AFU87" s="61"/>
      <c r="AFV87" s="61"/>
      <c r="AFW87" s="61"/>
      <c r="AFX87" s="61"/>
      <c r="AFY87" s="61"/>
      <c r="AFZ87" s="61"/>
      <c r="AGA87" s="61"/>
      <c r="AGB87" s="61"/>
      <c r="AGC87" s="61"/>
      <c r="AGD87" s="61"/>
      <c r="AGE87" s="61"/>
      <c r="AGF87" s="61"/>
      <c r="AGG87" s="61"/>
      <c r="AGH87" s="61"/>
      <c r="AGI87" s="61"/>
      <c r="AGJ87" s="61"/>
      <c r="AGK87" s="61"/>
      <c r="AGL87" s="61"/>
      <c r="AGM87" s="61"/>
      <c r="AGN87" s="61"/>
      <c r="AGO87" s="61"/>
      <c r="AGP87" s="61"/>
      <c r="AGQ87" s="61"/>
      <c r="AGR87" s="61"/>
      <c r="AGS87" s="61"/>
      <c r="AGT87" s="61"/>
      <c r="AGU87" s="61"/>
      <c r="AGV87" s="61"/>
      <c r="AGW87" s="61"/>
      <c r="AGX87" s="61"/>
      <c r="AGY87" s="61"/>
      <c r="AGZ87" s="61"/>
      <c r="AHA87" s="61"/>
      <c r="AHB87" s="61"/>
      <c r="AHC87" s="61"/>
      <c r="AHD87" s="61"/>
      <c r="AHE87" s="61"/>
      <c r="AHF87" s="61"/>
      <c r="AHG87" s="61"/>
      <c r="AHH87" s="61"/>
      <c r="AHI87" s="61"/>
      <c r="AHJ87" s="61"/>
      <c r="AHK87" s="61"/>
      <c r="AHL87" s="61"/>
      <c r="AHM87" s="61"/>
      <c r="AHN87" s="61"/>
      <c r="AHO87" s="61"/>
      <c r="AHP87" s="61"/>
      <c r="AHQ87" s="61"/>
      <c r="AHR87" s="61"/>
      <c r="AHS87" s="61"/>
      <c r="AHT87" s="61"/>
      <c r="AHU87" s="61"/>
      <c r="AHV87" s="61"/>
      <c r="AHW87" s="61"/>
      <c r="AHX87" s="61"/>
      <c r="AHY87" s="61"/>
      <c r="AHZ87" s="61"/>
      <c r="AIA87" s="61"/>
      <c r="AIB87" s="61"/>
      <c r="AIC87" s="61"/>
      <c r="AID87" s="61"/>
      <c r="AIE87" s="61"/>
      <c r="AIF87" s="61"/>
      <c r="AIG87" s="61"/>
      <c r="AIH87" s="61"/>
      <c r="AII87" s="61"/>
      <c r="AIJ87" s="61"/>
      <c r="AIK87" s="61"/>
      <c r="AIL87" s="61"/>
      <c r="AIM87" s="61"/>
      <c r="AIN87" s="61"/>
      <c r="AIO87" s="61"/>
      <c r="AIP87" s="61"/>
      <c r="AIQ87" s="61"/>
      <c r="AIR87" s="61"/>
      <c r="AIS87" s="61"/>
      <c r="AIT87" s="61"/>
      <c r="AIU87" s="61"/>
      <c r="AIV87" s="61"/>
      <c r="AIW87" s="61"/>
      <c r="AIX87" s="61"/>
      <c r="AIY87" s="61"/>
      <c r="AIZ87" s="61"/>
      <c r="AJA87" s="61"/>
      <c r="AJB87" s="61"/>
      <c r="AJC87" s="61"/>
      <c r="AJD87" s="61"/>
      <c r="AJE87" s="61"/>
      <c r="AJF87" s="61"/>
      <c r="AJG87" s="61"/>
      <c r="AJH87" s="61"/>
      <c r="AJI87" s="61"/>
      <c r="AJJ87" s="61"/>
      <c r="AJK87" s="61"/>
      <c r="AJL87" s="61"/>
      <c r="AJM87" s="61"/>
      <c r="AJN87" s="61"/>
      <c r="AJO87" s="61"/>
      <c r="AJP87" s="61"/>
      <c r="AJQ87" s="61"/>
      <c r="AJR87" s="61"/>
      <c r="AJS87" s="61"/>
      <c r="AJT87" s="61"/>
      <c r="AJU87" s="61"/>
      <c r="AJV87" s="61"/>
      <c r="AJW87" s="61"/>
      <c r="AJX87" s="61"/>
      <c r="AJY87" s="61"/>
      <c r="AJZ87" s="61"/>
      <c r="AKA87" s="61"/>
      <c r="AKB87" s="61"/>
      <c r="AKC87" s="61"/>
      <c r="AKD87" s="61"/>
      <c r="AKE87" s="61"/>
      <c r="AKF87" s="61"/>
      <c r="AKG87" s="61"/>
      <c r="AKH87" s="61"/>
      <c r="AKI87" s="61"/>
      <c r="AKJ87" s="61"/>
      <c r="AKK87" s="61"/>
      <c r="AKL87" s="61"/>
      <c r="AKM87" s="61"/>
      <c r="AKN87" s="61"/>
      <c r="AKO87" s="61"/>
      <c r="AKP87" s="61"/>
      <c r="AKQ87" s="61"/>
      <c r="AKR87" s="61"/>
      <c r="AKS87" s="61"/>
      <c r="AKT87" s="61"/>
      <c r="AKU87" s="61"/>
      <c r="AKV87" s="61"/>
      <c r="AKW87" s="61"/>
      <c r="AKX87" s="61"/>
      <c r="AKY87" s="61"/>
      <c r="AKZ87" s="61"/>
      <c r="ALA87" s="61"/>
      <c r="ALB87" s="61"/>
      <c r="ALC87" s="61"/>
      <c r="ALD87" s="61"/>
      <c r="ALE87" s="61"/>
      <c r="ALF87" s="61"/>
      <c r="ALG87" s="61"/>
      <c r="ALH87" s="61"/>
      <c r="ALI87" s="61"/>
      <c r="ALJ87" s="61"/>
      <c r="ALK87" s="61"/>
      <c r="ALL87" s="61"/>
      <c r="ALM87" s="61"/>
      <c r="ALN87" s="61"/>
      <c r="ALO87" s="61"/>
      <c r="ALP87" s="61"/>
      <c r="ALQ87" s="61"/>
      <c r="ALR87" s="61"/>
      <c r="ALS87" s="61"/>
      <c r="ALT87" s="61"/>
      <c r="ALU87" s="61"/>
      <c r="ALV87" s="61"/>
      <c r="ALW87" s="61"/>
      <c r="ALX87" s="61"/>
      <c r="ALY87" s="61"/>
      <c r="ALZ87" s="61"/>
      <c r="AMA87" s="61"/>
      <c r="AMB87" s="61"/>
      <c r="AMC87" s="61"/>
      <c r="AMD87" s="61"/>
      <c r="AME87" s="61"/>
      <c r="AMF87" s="61"/>
      <c r="AMG87" s="61"/>
      <c r="AMH87" s="61"/>
      <c r="AMI87" s="61"/>
      <c r="AMJ87" s="61"/>
      <c r="AMK87" s="61"/>
      <c r="AML87" s="61"/>
      <c r="AMM87" s="61"/>
      <c r="AMN87" s="61"/>
      <c r="AMO87" s="61"/>
      <c r="AMP87" s="61"/>
      <c r="AMQ87" s="61"/>
      <c r="AMR87" s="61"/>
      <c r="AMS87" s="61"/>
      <c r="AMT87" s="61"/>
      <c r="AMU87" s="61"/>
      <c r="AMV87" s="61"/>
      <c r="AMW87" s="61"/>
      <c r="AMX87" s="61"/>
      <c r="AMY87" s="61"/>
      <c r="AMZ87" s="61"/>
      <c r="ANA87" s="61"/>
      <c r="ANB87" s="61"/>
      <c r="ANC87" s="61"/>
      <c r="AND87" s="61"/>
      <c r="ANE87" s="61"/>
      <c r="ANF87" s="61"/>
      <c r="ANG87" s="61"/>
      <c r="ANH87" s="61"/>
      <c r="ANI87" s="61"/>
      <c r="ANJ87" s="61"/>
      <c r="ANK87" s="61"/>
      <c r="ANL87" s="61"/>
      <c r="ANM87" s="61"/>
      <c r="ANN87" s="61"/>
      <c r="ANO87" s="61"/>
      <c r="ANP87" s="61"/>
      <c r="ANQ87" s="61"/>
      <c r="ANR87" s="61"/>
      <c r="ANS87" s="61"/>
      <c r="ANT87" s="61"/>
      <c r="ANU87" s="61"/>
      <c r="ANV87" s="61"/>
      <c r="ANW87" s="61"/>
      <c r="ANX87" s="61"/>
      <c r="ANY87" s="61"/>
      <c r="ANZ87" s="61"/>
      <c r="AOA87" s="61"/>
      <c r="AOB87" s="61"/>
      <c r="AOC87" s="61"/>
      <c r="AOD87" s="61"/>
      <c r="AOE87" s="61"/>
      <c r="AOF87" s="61"/>
      <c r="AOG87" s="61"/>
      <c r="AOH87" s="61"/>
      <c r="AOI87" s="61"/>
      <c r="AOJ87" s="61"/>
      <c r="AOK87" s="61"/>
      <c r="AOL87" s="61"/>
      <c r="AOM87" s="61"/>
      <c r="AON87" s="61"/>
      <c r="AOO87" s="61"/>
      <c r="AOP87" s="61"/>
      <c r="AOQ87" s="61"/>
      <c r="AOR87" s="61"/>
      <c r="AOS87" s="61"/>
      <c r="AOT87" s="61"/>
      <c r="AOU87" s="61"/>
      <c r="AOV87" s="61"/>
      <c r="AOW87" s="61"/>
      <c r="AOX87" s="61"/>
      <c r="AOY87" s="61"/>
      <c r="AOZ87" s="61"/>
      <c r="APA87" s="61"/>
      <c r="APB87" s="61"/>
      <c r="APC87" s="61"/>
      <c r="APD87" s="61"/>
      <c r="APE87" s="61"/>
      <c r="APF87" s="61"/>
      <c r="APG87" s="61"/>
      <c r="APH87" s="61"/>
      <c r="API87" s="61"/>
      <c r="APJ87" s="61"/>
      <c r="APK87" s="61"/>
      <c r="APL87" s="61"/>
      <c r="APM87" s="61"/>
      <c r="APN87" s="61"/>
      <c r="APO87" s="61"/>
      <c r="APP87" s="61"/>
      <c r="APQ87" s="61"/>
      <c r="APR87" s="61"/>
      <c r="APS87" s="61"/>
      <c r="APT87" s="61"/>
      <c r="APU87" s="61"/>
      <c r="APV87" s="61"/>
      <c r="APW87" s="61"/>
      <c r="APX87" s="61"/>
      <c r="APY87" s="61"/>
      <c r="APZ87" s="61"/>
      <c r="AQA87" s="61"/>
      <c r="AQB87" s="61"/>
      <c r="AQC87" s="61"/>
      <c r="AQD87" s="61"/>
      <c r="AQE87" s="61"/>
      <c r="AQF87" s="61"/>
      <c r="AQG87" s="61"/>
      <c r="AQH87" s="61"/>
      <c r="AQI87" s="61"/>
      <c r="AQJ87" s="61"/>
      <c r="AQK87" s="61"/>
      <c r="AQL87" s="61"/>
      <c r="AQM87" s="61"/>
      <c r="AQN87" s="61"/>
      <c r="AQO87" s="61"/>
      <c r="AQP87" s="61"/>
      <c r="AQQ87" s="61"/>
      <c r="AQR87" s="61"/>
      <c r="AQS87" s="61"/>
      <c r="AQT87" s="61"/>
      <c r="AQU87" s="61"/>
      <c r="AQV87" s="61"/>
      <c r="AQW87" s="61"/>
      <c r="AQX87" s="61"/>
      <c r="AQY87" s="61"/>
      <c r="AQZ87" s="61"/>
      <c r="ARA87" s="61"/>
      <c r="ARB87" s="61"/>
      <c r="ARC87" s="61"/>
      <c r="ARD87" s="61"/>
      <c r="ARE87" s="61"/>
      <c r="ARF87" s="61"/>
      <c r="ARG87" s="61"/>
      <c r="ARH87" s="61"/>
      <c r="ARI87" s="61"/>
      <c r="ARJ87" s="61"/>
      <c r="ARK87" s="61"/>
      <c r="ARL87" s="61"/>
      <c r="ARM87" s="61"/>
      <c r="ARN87" s="61"/>
      <c r="ARO87" s="61"/>
      <c r="ARP87" s="61"/>
      <c r="ARQ87" s="61"/>
      <c r="ARR87" s="61"/>
      <c r="ARS87" s="61"/>
      <c r="ART87" s="61"/>
      <c r="ARU87" s="61"/>
      <c r="ARV87" s="61"/>
      <c r="ARW87" s="61"/>
      <c r="ARX87" s="61"/>
      <c r="ARY87" s="61"/>
      <c r="ARZ87" s="61"/>
      <c r="ASA87" s="61"/>
      <c r="ASB87" s="61"/>
      <c r="ASC87" s="61"/>
      <c r="ASD87" s="61"/>
      <c r="ASE87" s="61"/>
      <c r="ASF87" s="61"/>
      <c r="ASG87" s="61"/>
      <c r="ASH87" s="61"/>
      <c r="ASI87" s="61"/>
      <c r="ASJ87" s="61"/>
      <c r="ASK87" s="61"/>
      <c r="ASL87" s="61"/>
      <c r="ASM87" s="61"/>
      <c r="ASN87" s="61"/>
      <c r="ASO87" s="61"/>
      <c r="ASP87" s="61"/>
      <c r="ASQ87" s="61"/>
      <c r="ASR87" s="61"/>
      <c r="ASS87" s="61"/>
      <c r="AST87" s="61"/>
      <c r="ASU87" s="61"/>
      <c r="ASV87" s="61"/>
      <c r="ASW87" s="61"/>
      <c r="ASX87" s="61"/>
      <c r="ASY87" s="61"/>
      <c r="ASZ87" s="61"/>
      <c r="ATA87" s="61"/>
      <c r="ATB87" s="61"/>
      <c r="ATC87" s="61"/>
      <c r="ATD87" s="61"/>
      <c r="ATE87" s="61"/>
      <c r="ATF87" s="61"/>
      <c r="ATG87" s="61"/>
      <c r="ATH87" s="61"/>
      <c r="ATI87" s="61"/>
      <c r="ATJ87" s="61"/>
      <c r="ATK87" s="61"/>
      <c r="ATL87" s="61"/>
      <c r="ATM87" s="61"/>
      <c r="ATN87" s="61"/>
      <c r="ATO87" s="61"/>
      <c r="ATP87" s="61"/>
      <c r="ATQ87" s="61"/>
      <c r="ATR87" s="61"/>
      <c r="ATS87" s="61"/>
      <c r="ATT87" s="61"/>
      <c r="ATU87" s="61"/>
      <c r="ATV87" s="61"/>
      <c r="ATW87" s="61"/>
      <c r="ATX87" s="61"/>
      <c r="ATY87" s="61"/>
      <c r="ATZ87" s="61"/>
      <c r="AUA87" s="61"/>
      <c r="AUB87" s="61"/>
      <c r="AUC87" s="61"/>
      <c r="AUD87" s="61"/>
      <c r="AUE87" s="61"/>
      <c r="AUF87" s="61"/>
      <c r="AUG87" s="61"/>
      <c r="AUH87" s="61"/>
      <c r="AUI87" s="61"/>
      <c r="AUJ87" s="61"/>
      <c r="AUK87" s="61"/>
      <c r="AUL87" s="61"/>
      <c r="AUM87" s="61"/>
      <c r="AUN87" s="61"/>
      <c r="AUO87" s="61"/>
      <c r="AUP87" s="61"/>
      <c r="AUQ87" s="61"/>
      <c r="AUR87" s="61"/>
      <c r="AUS87" s="61"/>
      <c r="AUT87" s="61"/>
      <c r="AUU87" s="61"/>
      <c r="AUV87" s="61"/>
      <c r="AUW87" s="61"/>
      <c r="AUX87" s="61"/>
      <c r="AUY87" s="61"/>
      <c r="AUZ87" s="61"/>
      <c r="AVA87" s="61"/>
      <c r="AVB87" s="61"/>
      <c r="AVC87" s="61"/>
      <c r="AVD87" s="61"/>
      <c r="AVE87" s="61"/>
      <c r="AVF87" s="61"/>
      <c r="AVG87" s="61"/>
      <c r="AVH87" s="61"/>
      <c r="AVI87" s="61"/>
      <c r="AVJ87" s="61"/>
      <c r="AVK87" s="61"/>
      <c r="AVL87" s="61"/>
      <c r="AVM87" s="61"/>
      <c r="AVN87" s="61"/>
      <c r="AVO87" s="61"/>
      <c r="AVP87" s="61"/>
      <c r="AVQ87" s="61"/>
      <c r="AVR87" s="61"/>
      <c r="AVS87" s="61"/>
      <c r="AVT87" s="61"/>
      <c r="AVU87" s="61"/>
      <c r="AVV87" s="61"/>
      <c r="AVW87" s="61"/>
      <c r="AVX87" s="61"/>
      <c r="AVY87" s="61"/>
      <c r="AVZ87" s="61"/>
      <c r="AWA87" s="61"/>
      <c r="AWB87" s="61"/>
      <c r="AWC87" s="61"/>
      <c r="AWD87" s="61"/>
      <c r="AWE87" s="61"/>
      <c r="AWF87" s="61"/>
      <c r="AWG87" s="61"/>
      <c r="AWH87" s="61"/>
      <c r="AWI87" s="61"/>
      <c r="AWJ87" s="61"/>
      <c r="AWK87" s="61"/>
      <c r="AWL87" s="61"/>
      <c r="AWM87" s="61"/>
      <c r="AWN87" s="61"/>
      <c r="AWO87" s="61"/>
      <c r="AWP87" s="61"/>
      <c r="AWQ87" s="61"/>
      <c r="AWR87" s="61"/>
      <c r="AWS87" s="61"/>
      <c r="AWT87" s="61"/>
      <c r="AWU87" s="61"/>
      <c r="AWV87" s="61"/>
      <c r="AWW87" s="61"/>
      <c r="AWX87" s="61"/>
      <c r="AWY87" s="61"/>
      <c r="AWZ87" s="61"/>
      <c r="AXA87" s="61"/>
      <c r="AXB87" s="61"/>
      <c r="AXC87" s="61"/>
      <c r="AXD87" s="61"/>
      <c r="AXE87" s="61"/>
      <c r="AXF87" s="61"/>
      <c r="AXG87" s="61"/>
      <c r="AXH87" s="61"/>
      <c r="AXI87" s="61"/>
      <c r="AXJ87" s="61"/>
      <c r="AXK87" s="61"/>
      <c r="AXL87" s="61"/>
      <c r="AXM87" s="61"/>
      <c r="AXN87" s="61"/>
      <c r="AXO87" s="61"/>
      <c r="AXP87" s="61"/>
      <c r="AXQ87" s="61"/>
      <c r="AXR87" s="61"/>
      <c r="AXS87" s="61"/>
      <c r="AXT87" s="61"/>
      <c r="AXU87" s="61"/>
      <c r="AXV87" s="61"/>
      <c r="AXW87" s="61"/>
      <c r="AXX87" s="61"/>
      <c r="AXY87" s="61"/>
      <c r="AXZ87" s="61"/>
      <c r="AYA87" s="61"/>
      <c r="AYB87" s="61"/>
      <c r="AYC87" s="61"/>
      <c r="AYD87" s="61"/>
      <c r="AYE87" s="61"/>
      <c r="AYF87" s="61"/>
      <c r="AYG87" s="61"/>
      <c r="AYH87" s="61"/>
      <c r="AYI87" s="61"/>
      <c r="AYJ87" s="61"/>
      <c r="AYK87" s="61"/>
      <c r="AYL87" s="61"/>
      <c r="AYM87" s="61"/>
      <c r="AYN87" s="61"/>
      <c r="AYO87" s="61"/>
      <c r="AYP87" s="61"/>
      <c r="AYQ87" s="61"/>
      <c r="AYR87" s="61"/>
      <c r="AYS87" s="61"/>
      <c r="AYT87" s="61"/>
      <c r="AYU87" s="61"/>
      <c r="AYV87" s="61"/>
      <c r="AYW87" s="61"/>
      <c r="AYX87" s="61"/>
      <c r="AYY87" s="61"/>
      <c r="AYZ87" s="61"/>
      <c r="AZA87" s="61"/>
      <c r="AZB87" s="61"/>
      <c r="AZC87" s="61"/>
      <c r="AZD87" s="61"/>
      <c r="AZE87" s="61"/>
      <c r="AZF87" s="61"/>
      <c r="AZG87" s="61"/>
      <c r="AZH87" s="61"/>
      <c r="AZI87" s="61"/>
      <c r="AZJ87" s="61"/>
      <c r="AZK87" s="61"/>
      <c r="AZL87" s="61"/>
      <c r="AZM87" s="61"/>
      <c r="AZN87" s="61"/>
      <c r="AZO87" s="61"/>
      <c r="AZP87" s="61"/>
      <c r="AZQ87" s="61"/>
      <c r="AZR87" s="61"/>
      <c r="AZS87" s="61"/>
      <c r="AZT87" s="61"/>
      <c r="AZU87" s="61"/>
      <c r="AZV87" s="61"/>
      <c r="AZW87" s="61"/>
      <c r="AZX87" s="61"/>
      <c r="AZY87" s="61"/>
      <c r="AZZ87" s="61"/>
      <c r="BAA87" s="61"/>
      <c r="BAB87" s="61"/>
      <c r="BAC87" s="61"/>
      <c r="BAD87" s="61"/>
      <c r="BAE87" s="61"/>
      <c r="BAF87" s="61"/>
      <c r="BAG87" s="61"/>
      <c r="BAH87" s="61"/>
      <c r="BAI87" s="61"/>
      <c r="BAJ87" s="61"/>
      <c r="BAK87" s="61"/>
      <c r="BAL87" s="61"/>
      <c r="BAM87" s="61"/>
      <c r="BAN87" s="61"/>
      <c r="BAO87" s="61"/>
      <c r="BAP87" s="61"/>
      <c r="BAQ87" s="61"/>
      <c r="BAR87" s="61"/>
      <c r="BAS87" s="61"/>
      <c r="BAT87" s="61"/>
      <c r="BAU87" s="61"/>
      <c r="BAV87" s="61"/>
      <c r="BAW87" s="61"/>
      <c r="BAX87" s="61"/>
      <c r="BAY87" s="61"/>
      <c r="BAZ87" s="61"/>
      <c r="BBA87" s="61"/>
      <c r="BBB87" s="61"/>
      <c r="BBC87" s="61"/>
      <c r="BBD87" s="61"/>
      <c r="BBE87" s="61"/>
      <c r="BBF87" s="61"/>
      <c r="BBG87" s="61"/>
      <c r="BBH87" s="61"/>
      <c r="BBI87" s="61"/>
      <c r="BBJ87" s="61"/>
      <c r="BBK87" s="61"/>
      <c r="BBL87" s="61"/>
      <c r="BBM87" s="61"/>
      <c r="BBN87" s="61"/>
      <c r="BBO87" s="61"/>
      <c r="BBP87" s="61"/>
      <c r="BBQ87" s="61"/>
      <c r="BBR87" s="61"/>
      <c r="BBS87" s="61"/>
      <c r="BBT87" s="61"/>
      <c r="BBU87" s="61"/>
      <c r="BBV87" s="61"/>
      <c r="BBW87" s="61"/>
      <c r="BBX87" s="61"/>
      <c r="BBY87" s="61"/>
      <c r="BBZ87" s="61"/>
      <c r="BCA87" s="61"/>
      <c r="BCB87" s="61"/>
      <c r="BCC87" s="61"/>
      <c r="BCD87" s="61"/>
      <c r="BCE87" s="61"/>
      <c r="BCF87" s="61"/>
      <c r="BCG87" s="61"/>
      <c r="BCH87" s="61"/>
      <c r="BCI87" s="61"/>
      <c r="BCJ87" s="61"/>
      <c r="BCK87" s="61"/>
      <c r="BCL87" s="61"/>
      <c r="BCM87" s="61"/>
      <c r="BCN87" s="61"/>
      <c r="BCO87" s="61"/>
      <c r="BCP87" s="61"/>
      <c r="BCQ87" s="61"/>
      <c r="BCR87" s="61"/>
      <c r="BCS87" s="61"/>
      <c r="BCT87" s="61"/>
      <c r="BCU87" s="61"/>
      <c r="BCV87" s="61"/>
      <c r="BCW87" s="61"/>
      <c r="BCX87" s="61"/>
      <c r="BCY87" s="61"/>
      <c r="BCZ87" s="61"/>
      <c r="BDA87" s="61"/>
      <c r="BDB87" s="61"/>
      <c r="BDC87" s="61"/>
      <c r="BDD87" s="61"/>
      <c r="BDE87" s="61"/>
      <c r="BDF87" s="61"/>
      <c r="BDG87" s="61"/>
      <c r="BDH87" s="61"/>
      <c r="BDI87" s="61"/>
      <c r="BDJ87" s="61"/>
      <c r="BDK87" s="61"/>
      <c r="BDL87" s="61"/>
      <c r="BDM87" s="61"/>
      <c r="BDN87" s="61"/>
      <c r="BDO87" s="61"/>
      <c r="BDP87" s="61"/>
      <c r="BDQ87" s="61"/>
      <c r="BDR87" s="61"/>
      <c r="BDS87" s="61"/>
      <c r="BDT87" s="61"/>
      <c r="BDU87" s="61"/>
      <c r="BDV87" s="61"/>
      <c r="BDW87" s="61"/>
      <c r="BDX87" s="61"/>
      <c r="BDY87" s="61"/>
      <c r="BDZ87" s="61"/>
      <c r="BEA87" s="61"/>
      <c r="BEB87" s="61"/>
      <c r="BEC87" s="61"/>
      <c r="BED87" s="61"/>
      <c r="BEE87" s="61"/>
      <c r="BEF87" s="61"/>
      <c r="BEG87" s="61"/>
      <c r="BEH87" s="61"/>
      <c r="BEI87" s="61"/>
      <c r="BEJ87" s="61"/>
      <c r="BEK87" s="61"/>
      <c r="BEL87" s="61"/>
      <c r="BEM87" s="61"/>
      <c r="BEN87" s="61"/>
      <c r="BEO87" s="61"/>
      <c r="BEP87" s="61"/>
      <c r="BEQ87" s="61"/>
      <c r="BER87" s="61"/>
      <c r="BES87" s="61"/>
      <c r="BET87" s="61"/>
      <c r="BEU87" s="61"/>
      <c r="BEV87" s="61"/>
      <c r="BEW87" s="61"/>
      <c r="BEX87" s="61"/>
      <c r="BEY87" s="61"/>
      <c r="BEZ87" s="61"/>
      <c r="BFA87" s="61"/>
      <c r="BFB87" s="61"/>
      <c r="BFC87" s="61"/>
      <c r="BFD87" s="61"/>
      <c r="BFE87" s="61"/>
      <c r="BFF87" s="61"/>
      <c r="BFG87" s="61"/>
      <c r="BFH87" s="61"/>
      <c r="BFI87" s="61"/>
      <c r="BFJ87" s="61"/>
      <c r="BFK87" s="61"/>
      <c r="BFL87" s="61"/>
      <c r="BFM87" s="61"/>
      <c r="BFN87" s="61"/>
      <c r="BFO87" s="61"/>
      <c r="BFP87" s="61"/>
      <c r="BFQ87" s="61"/>
      <c r="BFR87" s="61"/>
      <c r="BFS87" s="61"/>
      <c r="BFT87" s="61"/>
      <c r="BFU87" s="61"/>
      <c r="BFV87" s="61"/>
      <c r="BFW87" s="61"/>
      <c r="BFX87" s="61"/>
      <c r="BFY87" s="61"/>
      <c r="BFZ87" s="61"/>
      <c r="BGA87" s="61"/>
      <c r="BGB87" s="61"/>
      <c r="BGC87" s="61"/>
      <c r="BGD87" s="61"/>
      <c r="BGE87" s="61"/>
      <c r="BGF87" s="61"/>
      <c r="BGG87" s="61"/>
      <c r="BGH87" s="61"/>
      <c r="BGI87" s="61"/>
      <c r="BGJ87" s="61"/>
      <c r="BGK87" s="61"/>
      <c r="BGL87" s="61"/>
      <c r="BGM87" s="61"/>
      <c r="BGN87" s="61"/>
      <c r="BGO87" s="61"/>
      <c r="BGP87" s="61"/>
      <c r="BGQ87" s="61"/>
      <c r="BGR87" s="61"/>
      <c r="BGS87" s="61"/>
      <c r="BGT87" s="61"/>
      <c r="BGU87" s="61"/>
      <c r="BGV87" s="61"/>
      <c r="BGW87" s="61"/>
      <c r="BGX87" s="61"/>
      <c r="BGY87" s="61"/>
      <c r="BGZ87" s="61"/>
      <c r="BHA87" s="61"/>
      <c r="BHB87" s="61"/>
      <c r="BHC87" s="61"/>
      <c r="BHD87" s="61"/>
      <c r="BHE87" s="61"/>
      <c r="BHF87" s="61"/>
      <c r="BHG87" s="61"/>
      <c r="BHH87" s="61"/>
      <c r="BHI87" s="61"/>
      <c r="BHJ87" s="61"/>
      <c r="BHK87" s="61"/>
      <c r="BHL87" s="61"/>
      <c r="BHM87" s="61"/>
      <c r="BHN87" s="61"/>
      <c r="BHO87" s="61"/>
      <c r="BHP87" s="61"/>
      <c r="BHQ87" s="61"/>
      <c r="BHR87" s="61"/>
      <c r="BHS87" s="61"/>
      <c r="BHT87" s="61"/>
      <c r="BHU87" s="61"/>
      <c r="BHV87" s="61"/>
      <c r="BHW87" s="61"/>
      <c r="BHX87" s="61"/>
      <c r="BHY87" s="61"/>
      <c r="BHZ87" s="61"/>
      <c r="BIA87" s="61"/>
      <c r="BIB87" s="61"/>
      <c r="BIC87" s="61"/>
      <c r="BID87" s="61"/>
      <c r="BIE87" s="61"/>
      <c r="BIF87" s="61"/>
      <c r="BIG87" s="61"/>
      <c r="BIH87" s="61"/>
      <c r="BII87" s="61"/>
      <c r="BIJ87" s="61"/>
      <c r="BIK87" s="61"/>
      <c r="BIL87" s="61"/>
      <c r="BIM87" s="61"/>
      <c r="BIN87" s="61"/>
      <c r="BIO87" s="61"/>
      <c r="BIP87" s="61"/>
      <c r="BIQ87" s="61"/>
      <c r="BIR87" s="61"/>
      <c r="BIS87" s="61"/>
      <c r="BIT87" s="61"/>
      <c r="BIU87" s="61"/>
      <c r="BIV87" s="61"/>
      <c r="BIW87" s="61"/>
      <c r="BIX87" s="61"/>
      <c r="BIY87" s="61"/>
      <c r="BIZ87" s="61"/>
      <c r="BJA87" s="61"/>
      <c r="BJB87" s="61"/>
      <c r="BJC87" s="61"/>
      <c r="BJD87" s="61"/>
      <c r="BJE87" s="61"/>
      <c r="BJF87" s="61"/>
      <c r="BJG87" s="61"/>
      <c r="BJH87" s="61"/>
      <c r="BJI87" s="61"/>
      <c r="BJJ87" s="61"/>
      <c r="BJK87" s="61"/>
      <c r="BJL87" s="61"/>
      <c r="BJM87" s="61"/>
      <c r="BJN87" s="61"/>
      <c r="BJO87" s="61"/>
      <c r="BJP87" s="61"/>
      <c r="BJQ87" s="61"/>
      <c r="BJR87" s="61"/>
      <c r="BJS87" s="61"/>
      <c r="BJT87" s="61"/>
      <c r="BJU87" s="61"/>
      <c r="BJV87" s="61"/>
      <c r="BJW87" s="61"/>
      <c r="BJX87" s="61"/>
      <c r="BJY87" s="61"/>
      <c r="BJZ87" s="61"/>
      <c r="BKA87" s="61"/>
      <c r="BKB87" s="61"/>
      <c r="BKC87" s="61"/>
      <c r="BKD87" s="61"/>
      <c r="BKE87" s="61"/>
      <c r="BKF87" s="61"/>
      <c r="BKG87" s="61"/>
      <c r="BKH87" s="61"/>
      <c r="BKI87" s="61"/>
      <c r="BKJ87" s="61"/>
      <c r="BKK87" s="61"/>
      <c r="BKL87" s="61"/>
      <c r="BKM87" s="61"/>
      <c r="BKN87" s="61"/>
      <c r="BKO87" s="61"/>
      <c r="BKP87" s="61"/>
      <c r="BKQ87" s="61"/>
      <c r="BKR87" s="61"/>
      <c r="BKS87" s="61"/>
      <c r="BKT87" s="61"/>
      <c r="BKU87" s="61"/>
      <c r="BKV87" s="61"/>
      <c r="BKW87" s="61"/>
      <c r="BKX87" s="61"/>
      <c r="BKY87" s="61"/>
      <c r="BKZ87" s="61"/>
      <c r="BLA87" s="61"/>
      <c r="BLB87" s="61"/>
      <c r="BLC87" s="61"/>
      <c r="BLD87" s="61"/>
      <c r="BLE87" s="61"/>
      <c r="BLF87" s="61"/>
      <c r="BLG87" s="61"/>
      <c r="BLH87" s="61"/>
      <c r="BLI87" s="61"/>
      <c r="BLJ87" s="61"/>
      <c r="BLK87" s="61"/>
      <c r="BLL87" s="61"/>
      <c r="BLM87" s="61"/>
      <c r="BLN87" s="61"/>
      <c r="BLO87" s="61"/>
      <c r="BLP87" s="61"/>
      <c r="BLQ87" s="61"/>
      <c r="BLR87" s="61"/>
      <c r="BLS87" s="61"/>
      <c r="BLT87" s="61"/>
      <c r="BLU87" s="61"/>
      <c r="BLV87" s="61"/>
      <c r="BLW87" s="61"/>
      <c r="BLX87" s="61"/>
      <c r="BLY87" s="61"/>
      <c r="BLZ87" s="61"/>
      <c r="BMA87" s="61"/>
      <c r="BMB87" s="61"/>
      <c r="BMC87" s="61"/>
      <c r="BMD87" s="61"/>
      <c r="BME87" s="61"/>
      <c r="BMF87" s="61"/>
      <c r="BMG87" s="61"/>
      <c r="BMH87" s="61"/>
      <c r="BMI87" s="61"/>
      <c r="BMJ87" s="61"/>
      <c r="BMK87" s="61"/>
      <c r="BML87" s="61"/>
      <c r="BMM87" s="61"/>
      <c r="BMN87" s="61"/>
      <c r="BMO87" s="61"/>
      <c r="BMP87" s="61"/>
      <c r="BMQ87" s="61"/>
      <c r="BMR87" s="61"/>
      <c r="BMS87" s="61"/>
      <c r="BMT87" s="61"/>
      <c r="BMU87" s="61"/>
      <c r="BMV87" s="61"/>
      <c r="BMW87" s="61"/>
      <c r="BMX87" s="61"/>
      <c r="BMY87" s="61"/>
      <c r="BMZ87" s="61"/>
      <c r="BNA87" s="61"/>
      <c r="BNB87" s="61"/>
      <c r="BNC87" s="61"/>
      <c r="BND87" s="61"/>
      <c r="BNE87" s="61"/>
      <c r="BNF87" s="61"/>
      <c r="BNG87" s="61"/>
      <c r="BNH87" s="61"/>
      <c r="BNI87" s="61"/>
      <c r="BNJ87" s="61"/>
      <c r="BNK87" s="61"/>
      <c r="BNL87" s="61"/>
      <c r="BNM87" s="61"/>
      <c r="BNN87" s="61"/>
      <c r="BNO87" s="61"/>
      <c r="BNP87" s="61"/>
      <c r="BNQ87" s="61"/>
      <c r="BNR87" s="61"/>
      <c r="BNS87" s="61"/>
      <c r="BNT87" s="61"/>
      <c r="BNU87" s="61"/>
      <c r="BNV87" s="61"/>
      <c r="BNW87" s="61"/>
      <c r="BNX87" s="61"/>
      <c r="BNY87" s="61"/>
      <c r="BNZ87" s="61"/>
      <c r="BOA87" s="61"/>
      <c r="BOB87" s="61"/>
      <c r="BOC87" s="61"/>
      <c r="BOD87" s="61"/>
      <c r="BOE87" s="61"/>
      <c r="BOF87" s="61"/>
      <c r="BOG87" s="61"/>
      <c r="BOH87" s="61"/>
      <c r="BOI87" s="61"/>
      <c r="BOJ87" s="61"/>
      <c r="BOK87" s="61"/>
      <c r="BOL87" s="61"/>
      <c r="BOM87" s="61"/>
      <c r="BON87" s="61"/>
      <c r="BOO87" s="61"/>
      <c r="BOP87" s="61"/>
      <c r="BOQ87" s="61"/>
      <c r="BOR87" s="61"/>
      <c r="BOS87" s="61"/>
      <c r="BOT87" s="61"/>
      <c r="BOU87" s="61"/>
      <c r="BOV87" s="61"/>
      <c r="BOW87" s="61"/>
      <c r="BOX87" s="61"/>
      <c r="BOY87" s="61"/>
      <c r="BOZ87" s="61"/>
      <c r="BPA87" s="61"/>
      <c r="BPB87" s="61"/>
      <c r="BPC87" s="61"/>
      <c r="BPD87" s="61"/>
      <c r="BPE87" s="61"/>
      <c r="BPF87" s="61"/>
      <c r="BPG87" s="61"/>
      <c r="BPH87" s="61"/>
      <c r="BPI87" s="61"/>
      <c r="BPJ87" s="61"/>
      <c r="BPK87" s="61"/>
      <c r="BPL87" s="61"/>
      <c r="BPM87" s="61"/>
      <c r="BPN87" s="61"/>
      <c r="BPO87" s="61"/>
      <c r="BPP87" s="61"/>
      <c r="BPQ87" s="61"/>
      <c r="BPR87" s="61"/>
      <c r="BPS87" s="61"/>
      <c r="BPT87" s="61"/>
      <c r="BPU87" s="61"/>
      <c r="BPV87" s="61"/>
      <c r="BPW87" s="61"/>
      <c r="BPX87" s="61"/>
      <c r="BPY87" s="61"/>
      <c r="BPZ87" s="61"/>
      <c r="BQA87" s="61"/>
      <c r="BQB87" s="61"/>
      <c r="BQC87" s="61"/>
      <c r="BQD87" s="61"/>
      <c r="BQE87" s="61"/>
      <c r="BQF87" s="61"/>
      <c r="BQG87" s="61"/>
      <c r="BQH87" s="61"/>
      <c r="BQI87" s="61"/>
      <c r="BQJ87" s="61"/>
      <c r="BQK87" s="61"/>
      <c r="BQL87" s="61"/>
      <c r="BQM87" s="61"/>
      <c r="BQN87" s="61"/>
      <c r="BQO87" s="61"/>
      <c r="BQP87" s="61"/>
      <c r="BQQ87" s="61"/>
      <c r="BQR87" s="61"/>
      <c r="BQS87" s="61"/>
      <c r="BQT87" s="61"/>
      <c r="BQU87" s="61"/>
      <c r="BQV87" s="61"/>
      <c r="BQW87" s="61"/>
      <c r="BQX87" s="61"/>
      <c r="BQY87" s="61"/>
      <c r="BQZ87" s="61"/>
      <c r="BRA87" s="61"/>
      <c r="BRB87" s="61"/>
      <c r="BRC87" s="61"/>
      <c r="BRD87" s="61"/>
      <c r="BRE87" s="61"/>
      <c r="BRF87" s="61"/>
      <c r="BRG87" s="61"/>
      <c r="BRH87" s="61"/>
      <c r="BRI87" s="61"/>
      <c r="BRJ87" s="61"/>
      <c r="BRK87" s="61"/>
      <c r="BRL87" s="61"/>
      <c r="BRM87" s="61"/>
      <c r="BRN87" s="61"/>
      <c r="BRO87" s="61"/>
      <c r="BRP87" s="61"/>
      <c r="BRQ87" s="61"/>
      <c r="BRR87" s="61"/>
      <c r="BRS87" s="61"/>
      <c r="BRT87" s="61"/>
      <c r="BRU87" s="61"/>
      <c r="BRV87" s="61"/>
      <c r="BRW87" s="61"/>
      <c r="BRX87" s="61"/>
      <c r="BRY87" s="61"/>
      <c r="BRZ87" s="61"/>
      <c r="BSA87" s="61"/>
      <c r="BSB87" s="61"/>
      <c r="BSC87" s="61"/>
      <c r="BSD87" s="61"/>
      <c r="BSE87" s="61"/>
      <c r="BSF87" s="61"/>
      <c r="BSG87" s="61"/>
      <c r="BSH87" s="61"/>
      <c r="BSI87" s="61"/>
      <c r="BSJ87" s="61"/>
      <c r="BSK87" s="61"/>
      <c r="BSL87" s="61"/>
      <c r="BSM87" s="61"/>
      <c r="BSN87" s="61"/>
      <c r="BSO87" s="61"/>
      <c r="BSP87" s="61"/>
      <c r="BSQ87" s="61"/>
      <c r="BSR87" s="61"/>
      <c r="BSS87" s="61"/>
      <c r="BST87" s="61"/>
      <c r="BSU87" s="61"/>
      <c r="BSV87" s="61"/>
      <c r="BSW87" s="61"/>
      <c r="BSX87" s="61"/>
      <c r="BSY87" s="61"/>
      <c r="BSZ87" s="61"/>
      <c r="BTA87" s="61"/>
      <c r="BTB87" s="61"/>
      <c r="BTC87" s="61"/>
      <c r="BTD87" s="61"/>
      <c r="BTE87" s="61"/>
      <c r="BTF87" s="61"/>
      <c r="BTG87" s="61"/>
      <c r="BTH87" s="61"/>
      <c r="BTI87" s="61"/>
      <c r="BTJ87" s="61"/>
      <c r="BTK87" s="61"/>
      <c r="BTL87" s="61"/>
      <c r="BTM87" s="61"/>
      <c r="BTN87" s="61"/>
      <c r="BTO87" s="61"/>
      <c r="BTP87" s="61"/>
      <c r="BTQ87" s="61"/>
      <c r="BTR87" s="61"/>
      <c r="BTS87" s="61"/>
      <c r="BTT87" s="61"/>
      <c r="BTU87" s="61"/>
      <c r="BTV87" s="61"/>
      <c r="BTW87" s="61"/>
      <c r="BTX87" s="61"/>
      <c r="BTY87" s="61"/>
      <c r="BTZ87" s="61"/>
      <c r="BUA87" s="61"/>
      <c r="BUB87" s="61"/>
      <c r="BUC87" s="61"/>
      <c r="BUD87" s="61"/>
      <c r="BUE87" s="61"/>
      <c r="BUF87" s="61"/>
      <c r="BUG87" s="61"/>
      <c r="BUH87" s="61"/>
      <c r="BUI87" s="61"/>
      <c r="BUJ87" s="61"/>
      <c r="BUK87" s="61"/>
      <c r="BUL87" s="61"/>
      <c r="BUM87" s="61"/>
      <c r="BUN87" s="61"/>
      <c r="BUO87" s="61"/>
      <c r="BUP87" s="61"/>
      <c r="BUQ87" s="61"/>
      <c r="BUR87" s="61"/>
      <c r="BUS87" s="61"/>
      <c r="BUT87" s="61"/>
      <c r="BUU87" s="61"/>
      <c r="BUV87" s="61"/>
      <c r="BUW87" s="61"/>
      <c r="BUX87" s="61"/>
      <c r="BUY87" s="61"/>
      <c r="BUZ87" s="61"/>
      <c r="BVA87" s="61"/>
      <c r="BVB87" s="61"/>
      <c r="BVC87" s="61"/>
      <c r="BVD87" s="61"/>
      <c r="BVE87" s="61"/>
      <c r="BVF87" s="61"/>
      <c r="BVG87" s="61"/>
      <c r="BVH87" s="61"/>
      <c r="BVI87" s="61"/>
      <c r="BVJ87" s="61"/>
      <c r="BVK87" s="61"/>
      <c r="BVL87" s="61"/>
      <c r="BVM87" s="61"/>
      <c r="BVN87" s="61"/>
      <c r="BVO87" s="61"/>
      <c r="BVP87" s="61"/>
      <c r="BVQ87" s="61"/>
      <c r="BVR87" s="61"/>
      <c r="BVS87" s="61"/>
      <c r="BVT87" s="61"/>
      <c r="BVU87" s="61"/>
      <c r="BVV87" s="61"/>
      <c r="BVW87" s="61"/>
      <c r="BVX87" s="61"/>
      <c r="BVY87" s="61"/>
      <c r="BVZ87" s="61"/>
      <c r="BWA87" s="61"/>
      <c r="BWB87" s="61"/>
      <c r="BWC87" s="61"/>
      <c r="BWD87" s="61"/>
      <c r="BWE87" s="61"/>
      <c r="BWF87" s="61"/>
      <c r="BWG87" s="61"/>
      <c r="BWH87" s="61"/>
      <c r="BWI87" s="61"/>
      <c r="BWJ87" s="61"/>
      <c r="BWK87" s="61"/>
      <c r="BWL87" s="61"/>
      <c r="BWM87" s="61"/>
      <c r="BWN87" s="61"/>
      <c r="BWO87" s="61"/>
      <c r="BWP87" s="61"/>
      <c r="BWQ87" s="61"/>
      <c r="BWR87" s="61"/>
      <c r="BWS87" s="61"/>
      <c r="BWT87" s="61"/>
      <c r="BWU87" s="61"/>
      <c r="BWV87" s="61"/>
      <c r="BWW87" s="61"/>
      <c r="BWX87" s="61"/>
      <c r="BWY87" s="61"/>
      <c r="BWZ87" s="61"/>
      <c r="BXA87" s="61"/>
      <c r="BXB87" s="61"/>
      <c r="BXC87" s="61"/>
      <c r="BXD87" s="61"/>
      <c r="BXE87" s="61"/>
      <c r="BXF87" s="61"/>
      <c r="BXG87" s="61"/>
      <c r="BXH87" s="61"/>
      <c r="BXI87" s="61"/>
      <c r="BXJ87" s="61"/>
      <c r="BXK87" s="61"/>
      <c r="BXL87" s="61"/>
      <c r="BXM87" s="61"/>
      <c r="BXN87" s="61"/>
      <c r="BXO87" s="61"/>
      <c r="BXP87" s="61"/>
      <c r="BXQ87" s="61"/>
      <c r="BXR87" s="61"/>
      <c r="BXS87" s="61"/>
      <c r="BXT87" s="61"/>
      <c r="BXU87" s="61"/>
      <c r="BXV87" s="61"/>
      <c r="BXW87" s="61"/>
      <c r="BXX87" s="61"/>
      <c r="BXY87" s="61"/>
      <c r="BXZ87" s="61"/>
      <c r="BYA87" s="61"/>
      <c r="BYB87" s="61"/>
      <c r="BYC87" s="61"/>
      <c r="BYD87" s="61"/>
      <c r="BYE87" s="61"/>
      <c r="BYF87" s="61"/>
      <c r="BYG87" s="61"/>
      <c r="BYH87" s="61"/>
      <c r="BYI87" s="61"/>
      <c r="BYJ87" s="61"/>
      <c r="BYK87" s="61"/>
      <c r="BYL87" s="61"/>
      <c r="BYM87" s="61"/>
      <c r="BYN87" s="61"/>
      <c r="BYO87" s="61"/>
      <c r="BYP87" s="61"/>
      <c r="BYQ87" s="61"/>
      <c r="BYR87" s="61"/>
      <c r="BYS87" s="61"/>
      <c r="BYT87" s="61"/>
      <c r="BYU87" s="61"/>
      <c r="BYV87" s="61"/>
      <c r="BYW87" s="61"/>
      <c r="BYX87" s="61"/>
      <c r="BYY87" s="61"/>
      <c r="BYZ87" s="61"/>
      <c r="BZA87" s="61"/>
      <c r="BZB87" s="61"/>
      <c r="BZC87" s="61"/>
      <c r="BZD87" s="61"/>
      <c r="BZE87" s="61"/>
      <c r="BZF87" s="61"/>
      <c r="BZG87" s="61"/>
      <c r="BZH87" s="61"/>
      <c r="BZI87" s="61"/>
      <c r="BZJ87" s="61"/>
      <c r="BZK87" s="61"/>
      <c r="BZL87" s="61"/>
      <c r="BZM87" s="61"/>
      <c r="BZN87" s="61"/>
      <c r="BZO87" s="61"/>
      <c r="BZP87" s="61"/>
      <c r="BZQ87" s="61"/>
      <c r="BZR87" s="61"/>
      <c r="BZS87" s="61"/>
      <c r="BZT87" s="61"/>
      <c r="BZU87" s="61"/>
      <c r="BZV87" s="61"/>
      <c r="BZW87" s="61"/>
      <c r="BZX87" s="61"/>
      <c r="BZY87" s="61"/>
      <c r="BZZ87" s="61"/>
      <c r="CAA87" s="61"/>
      <c r="CAB87" s="61"/>
      <c r="CAC87" s="61"/>
      <c r="CAD87" s="61"/>
      <c r="CAE87" s="61"/>
      <c r="CAF87" s="61"/>
      <c r="CAG87" s="61"/>
      <c r="CAH87" s="61"/>
      <c r="CAI87" s="61"/>
      <c r="CAJ87" s="61"/>
      <c r="CAK87" s="61"/>
      <c r="CAL87" s="61"/>
      <c r="CAM87" s="61"/>
      <c r="CAN87" s="61"/>
      <c r="CAO87" s="61"/>
      <c r="CAP87" s="61"/>
      <c r="CAQ87" s="61"/>
      <c r="CAR87" s="61"/>
      <c r="CAS87" s="61"/>
      <c r="CAT87" s="61"/>
      <c r="CAU87" s="61"/>
      <c r="CAV87" s="61"/>
      <c r="CAW87" s="61"/>
      <c r="CAX87" s="61"/>
      <c r="CAY87" s="61"/>
      <c r="CAZ87" s="61"/>
      <c r="CBA87" s="61"/>
      <c r="CBB87" s="61"/>
      <c r="CBC87" s="61"/>
      <c r="CBD87" s="61"/>
      <c r="CBE87" s="61"/>
      <c r="CBF87" s="61"/>
      <c r="CBG87" s="61"/>
      <c r="CBH87" s="61"/>
      <c r="CBI87" s="61"/>
      <c r="CBJ87" s="61"/>
      <c r="CBK87" s="61"/>
      <c r="CBL87" s="61"/>
      <c r="CBM87" s="61"/>
      <c r="CBN87" s="61"/>
      <c r="CBO87" s="61"/>
      <c r="CBP87" s="61"/>
      <c r="CBQ87" s="61"/>
      <c r="CBR87" s="61"/>
      <c r="CBS87" s="61"/>
      <c r="CBT87" s="61"/>
      <c r="CBU87" s="61"/>
      <c r="CBV87" s="61"/>
      <c r="CBW87" s="61"/>
      <c r="CBX87" s="61"/>
      <c r="CBY87" s="61"/>
      <c r="CBZ87" s="61"/>
      <c r="CCA87" s="61"/>
      <c r="CCB87" s="61"/>
      <c r="CCC87" s="61"/>
      <c r="CCD87" s="61"/>
      <c r="CCE87" s="61"/>
      <c r="CCF87" s="61"/>
      <c r="CCG87" s="61"/>
      <c r="CCH87" s="61"/>
      <c r="CCI87" s="61"/>
      <c r="CCJ87" s="61"/>
      <c r="CCK87" s="61"/>
      <c r="CCL87" s="61"/>
      <c r="CCM87" s="61"/>
      <c r="CCN87" s="61"/>
      <c r="CCO87" s="61"/>
      <c r="CCP87" s="61"/>
      <c r="CCQ87" s="61"/>
      <c r="CCR87" s="61"/>
      <c r="CCS87" s="61"/>
      <c r="CCT87" s="61"/>
      <c r="CCU87" s="61"/>
      <c r="CCV87" s="61"/>
      <c r="CCW87" s="61"/>
      <c r="CCX87" s="61"/>
      <c r="CCY87" s="61"/>
      <c r="CCZ87" s="61"/>
      <c r="CDA87" s="61"/>
      <c r="CDB87" s="61"/>
      <c r="CDC87" s="61"/>
      <c r="CDD87" s="61"/>
      <c r="CDE87" s="61"/>
      <c r="CDF87" s="61"/>
      <c r="CDG87" s="61"/>
      <c r="CDH87" s="61"/>
      <c r="CDI87" s="61"/>
      <c r="CDJ87" s="61"/>
      <c r="CDK87" s="61"/>
      <c r="CDL87" s="61"/>
      <c r="CDM87" s="61"/>
      <c r="CDN87" s="61"/>
      <c r="CDO87" s="61"/>
      <c r="CDP87" s="61"/>
      <c r="CDQ87" s="61"/>
      <c r="CDR87" s="61"/>
      <c r="CDS87" s="61"/>
      <c r="CDT87" s="61"/>
      <c r="CDU87" s="61"/>
      <c r="CDV87" s="61"/>
      <c r="CDW87" s="61"/>
      <c r="CDX87" s="61"/>
      <c r="CDY87" s="61"/>
      <c r="CDZ87" s="61"/>
      <c r="CEA87" s="61"/>
      <c r="CEB87" s="61"/>
      <c r="CEC87" s="61"/>
      <c r="CED87" s="61"/>
      <c r="CEE87" s="61"/>
      <c r="CEF87" s="61"/>
      <c r="CEG87" s="61"/>
      <c r="CEH87" s="61"/>
      <c r="CEI87" s="61"/>
      <c r="CEJ87" s="61"/>
      <c r="CEK87" s="61"/>
      <c r="CEL87" s="61"/>
      <c r="CEM87" s="61"/>
      <c r="CEN87" s="61"/>
      <c r="CEO87" s="61"/>
      <c r="CEP87" s="61"/>
      <c r="CEQ87" s="61"/>
      <c r="CER87" s="61"/>
      <c r="CES87" s="61"/>
      <c r="CET87" s="61"/>
      <c r="CEU87" s="61"/>
      <c r="CEV87" s="61"/>
      <c r="CEW87" s="61"/>
      <c r="CEX87" s="61"/>
      <c r="CEY87" s="61"/>
      <c r="CEZ87" s="61"/>
      <c r="CFA87" s="61"/>
      <c r="CFB87" s="61"/>
      <c r="CFC87" s="61"/>
      <c r="CFD87" s="61"/>
      <c r="CFE87" s="61"/>
      <c r="CFF87" s="61"/>
      <c r="CFG87" s="61"/>
      <c r="CFH87" s="61"/>
      <c r="CFI87" s="61"/>
      <c r="CFJ87" s="61"/>
      <c r="CFK87" s="61"/>
      <c r="CFL87" s="61"/>
      <c r="CFM87" s="61"/>
      <c r="CFN87" s="61"/>
      <c r="CFO87" s="61"/>
      <c r="CFP87" s="61"/>
      <c r="CFQ87" s="61"/>
      <c r="CFR87" s="61"/>
      <c r="CFS87" s="61"/>
      <c r="CFT87" s="61"/>
      <c r="CFU87" s="61"/>
      <c r="CFV87" s="61"/>
      <c r="CFW87" s="61"/>
      <c r="CFX87" s="61"/>
      <c r="CFY87" s="61"/>
      <c r="CFZ87" s="61"/>
      <c r="CGA87" s="61"/>
      <c r="CGB87" s="61"/>
      <c r="CGC87" s="61"/>
      <c r="CGD87" s="61"/>
      <c r="CGE87" s="61"/>
      <c r="CGF87" s="61"/>
      <c r="CGG87" s="61"/>
      <c r="CGH87" s="61"/>
      <c r="CGI87" s="61"/>
      <c r="CGJ87" s="61"/>
      <c r="CGK87" s="61"/>
      <c r="CGL87" s="61"/>
      <c r="CGM87" s="61"/>
      <c r="CGN87" s="61"/>
      <c r="CGO87" s="61"/>
      <c r="CGP87" s="61"/>
      <c r="CGQ87" s="61"/>
      <c r="CGR87" s="61"/>
      <c r="CGS87" s="61"/>
      <c r="CGT87" s="61"/>
      <c r="CGU87" s="61"/>
      <c r="CGV87" s="61"/>
      <c r="CGW87" s="61"/>
      <c r="CGX87" s="61"/>
      <c r="CGY87" s="61"/>
      <c r="CGZ87" s="61"/>
      <c r="CHA87" s="61"/>
      <c r="CHB87" s="61"/>
      <c r="CHC87" s="61"/>
      <c r="CHD87" s="61"/>
      <c r="CHE87" s="61"/>
      <c r="CHF87" s="61"/>
      <c r="CHG87" s="61"/>
      <c r="CHH87" s="61"/>
      <c r="CHI87" s="61"/>
      <c r="CHJ87" s="61"/>
      <c r="CHK87" s="61"/>
      <c r="CHL87" s="61"/>
      <c r="CHM87" s="61"/>
      <c r="CHN87" s="61"/>
      <c r="CHO87" s="61"/>
      <c r="CHP87" s="61"/>
      <c r="CHQ87" s="61"/>
      <c r="CHR87" s="61"/>
      <c r="CHS87" s="61"/>
      <c r="CHT87" s="61"/>
      <c r="CHU87" s="61"/>
      <c r="CHV87" s="61"/>
      <c r="CHW87" s="61"/>
      <c r="CHX87" s="61"/>
      <c r="CHY87" s="61"/>
      <c r="CHZ87" s="61"/>
      <c r="CIA87" s="61"/>
      <c r="CIB87" s="61"/>
      <c r="CIC87" s="61"/>
      <c r="CID87" s="61"/>
      <c r="CIE87" s="61"/>
      <c r="CIF87" s="61"/>
      <c r="CIG87" s="61"/>
      <c r="CIH87" s="61"/>
      <c r="CII87" s="61"/>
      <c r="CIJ87" s="61"/>
      <c r="CIK87" s="61"/>
      <c r="CIL87" s="61"/>
      <c r="CIM87" s="61"/>
      <c r="CIN87" s="61"/>
      <c r="CIO87" s="61"/>
      <c r="CIP87" s="61"/>
      <c r="CIQ87" s="61"/>
      <c r="CIR87" s="61"/>
      <c r="CIS87" s="61"/>
      <c r="CIT87" s="61"/>
      <c r="CIU87" s="61"/>
      <c r="CIV87" s="61"/>
      <c r="CIW87" s="61"/>
      <c r="CIX87" s="61"/>
      <c r="CIY87" s="61"/>
      <c r="CIZ87" s="61"/>
      <c r="CJA87" s="61"/>
      <c r="CJB87" s="61"/>
      <c r="CJC87" s="61"/>
      <c r="CJD87" s="61"/>
      <c r="CJE87" s="61"/>
      <c r="CJF87" s="61"/>
      <c r="CJG87" s="61"/>
      <c r="CJH87" s="61"/>
      <c r="CJI87" s="61"/>
      <c r="CJJ87" s="61"/>
      <c r="CJK87" s="61"/>
      <c r="CJL87" s="61"/>
      <c r="CJM87" s="61"/>
      <c r="CJN87" s="61"/>
      <c r="CJO87" s="61"/>
      <c r="CJP87" s="61"/>
      <c r="CJQ87" s="61"/>
      <c r="CJR87" s="61"/>
      <c r="CJS87" s="61"/>
      <c r="CJT87" s="61"/>
      <c r="CJU87" s="61"/>
      <c r="CJV87" s="61"/>
      <c r="CJW87" s="61"/>
      <c r="CJX87" s="61"/>
      <c r="CJY87" s="61"/>
      <c r="CJZ87" s="61"/>
      <c r="CKA87" s="61"/>
      <c r="CKB87" s="61"/>
      <c r="CKC87" s="61"/>
      <c r="CKD87" s="61"/>
      <c r="CKE87" s="61"/>
      <c r="CKF87" s="61"/>
      <c r="CKG87" s="61"/>
      <c r="CKH87" s="61"/>
      <c r="CKI87" s="61"/>
      <c r="CKJ87" s="61"/>
      <c r="CKK87" s="61"/>
      <c r="CKL87" s="61"/>
      <c r="CKM87" s="61"/>
      <c r="CKN87" s="61"/>
      <c r="CKO87" s="61"/>
      <c r="CKP87" s="61"/>
      <c r="CKQ87" s="61"/>
      <c r="CKR87" s="61"/>
      <c r="CKS87" s="61"/>
      <c r="CKT87" s="61"/>
      <c r="CKU87" s="61"/>
      <c r="CKV87" s="61"/>
      <c r="CKW87" s="61"/>
      <c r="CKX87" s="61"/>
      <c r="CKY87" s="61"/>
      <c r="CKZ87" s="61"/>
      <c r="CLA87" s="61"/>
      <c r="CLB87" s="61"/>
      <c r="CLC87" s="61"/>
      <c r="CLD87" s="61"/>
      <c r="CLE87" s="61"/>
      <c r="CLF87" s="61"/>
      <c r="CLG87" s="61"/>
      <c r="CLH87" s="61"/>
      <c r="CLI87" s="61"/>
      <c r="CLJ87" s="61"/>
      <c r="CLK87" s="61"/>
      <c r="CLL87" s="61"/>
      <c r="CLM87" s="61"/>
      <c r="CLN87" s="61"/>
      <c r="CLO87" s="61"/>
      <c r="CLP87" s="61"/>
      <c r="CLQ87" s="61"/>
      <c r="CLR87" s="61"/>
      <c r="CLS87" s="61"/>
      <c r="CLT87" s="61"/>
      <c r="CLU87" s="61"/>
      <c r="CLV87" s="61"/>
      <c r="CLW87" s="61"/>
      <c r="CLX87" s="61"/>
      <c r="CLY87" s="61"/>
      <c r="CLZ87" s="61"/>
      <c r="CMA87" s="61"/>
      <c r="CMB87" s="61"/>
      <c r="CMC87" s="61"/>
      <c r="CMD87" s="61"/>
      <c r="CME87" s="61"/>
      <c r="CMF87" s="61"/>
      <c r="CMG87" s="61"/>
      <c r="CMH87" s="61"/>
      <c r="CMI87" s="61"/>
      <c r="CMJ87" s="61"/>
      <c r="CMK87" s="61"/>
      <c r="CML87" s="61"/>
      <c r="CMM87" s="61"/>
      <c r="CMN87" s="61"/>
      <c r="CMO87" s="61"/>
      <c r="CMP87" s="61"/>
      <c r="CMQ87" s="61"/>
      <c r="CMR87" s="61"/>
      <c r="CMS87" s="61"/>
      <c r="CMT87" s="61"/>
      <c r="CMU87" s="61"/>
      <c r="CMV87" s="61"/>
      <c r="CMW87" s="61"/>
      <c r="CMX87" s="61"/>
      <c r="CMY87" s="61"/>
      <c r="CMZ87" s="61"/>
      <c r="CNA87" s="61"/>
      <c r="CNB87" s="61"/>
      <c r="CNC87" s="61"/>
      <c r="CND87" s="61"/>
      <c r="CNE87" s="61"/>
      <c r="CNF87" s="61"/>
      <c r="CNG87" s="61"/>
      <c r="CNH87" s="61"/>
      <c r="CNI87" s="61"/>
      <c r="CNJ87" s="61"/>
      <c r="CNK87" s="61"/>
      <c r="CNL87" s="61"/>
      <c r="CNM87" s="61"/>
      <c r="CNN87" s="61"/>
      <c r="CNO87" s="61"/>
      <c r="CNP87" s="61"/>
      <c r="CNQ87" s="61"/>
      <c r="CNR87" s="61"/>
      <c r="CNS87" s="61"/>
      <c r="CNT87" s="61"/>
      <c r="CNU87" s="61"/>
      <c r="CNV87" s="61"/>
      <c r="CNW87" s="61"/>
      <c r="CNX87" s="61"/>
      <c r="CNY87" s="61"/>
      <c r="CNZ87" s="61"/>
      <c r="COA87" s="61"/>
      <c r="COB87" s="61"/>
      <c r="COC87" s="61"/>
      <c r="COD87" s="61"/>
      <c r="COE87" s="61"/>
      <c r="COF87" s="61"/>
      <c r="COG87" s="61"/>
      <c r="COH87" s="61"/>
      <c r="COI87" s="61"/>
      <c r="COJ87" s="61"/>
      <c r="COK87" s="61"/>
      <c r="COL87" s="61"/>
      <c r="COM87" s="61"/>
      <c r="CON87" s="61"/>
      <c r="COO87" s="61"/>
      <c r="COP87" s="61"/>
      <c r="COQ87" s="61"/>
      <c r="COR87" s="61"/>
      <c r="COS87" s="61"/>
      <c r="COT87" s="61"/>
      <c r="COU87" s="61"/>
      <c r="COV87" s="61"/>
      <c r="COW87" s="61"/>
      <c r="COX87" s="61"/>
      <c r="COY87" s="61"/>
      <c r="COZ87" s="61"/>
      <c r="CPA87" s="61"/>
      <c r="CPB87" s="61"/>
      <c r="CPC87" s="61"/>
      <c r="CPD87" s="61"/>
      <c r="CPE87" s="61"/>
      <c r="CPF87" s="61"/>
      <c r="CPG87" s="61"/>
      <c r="CPH87" s="61"/>
      <c r="CPI87" s="61"/>
      <c r="CPJ87" s="61"/>
      <c r="CPK87" s="61"/>
      <c r="CPL87" s="61"/>
      <c r="CPM87" s="61"/>
      <c r="CPN87" s="61"/>
      <c r="CPO87" s="61"/>
      <c r="CPP87" s="61"/>
      <c r="CPQ87" s="61"/>
      <c r="CPR87" s="61"/>
      <c r="CPS87" s="61"/>
      <c r="CPT87" s="61"/>
      <c r="CPU87" s="61"/>
      <c r="CPV87" s="61"/>
      <c r="CPW87" s="61"/>
      <c r="CPX87" s="61"/>
      <c r="CPY87" s="61"/>
      <c r="CPZ87" s="61"/>
      <c r="CQA87" s="61"/>
      <c r="CQB87" s="61"/>
      <c r="CQC87" s="61"/>
      <c r="CQD87" s="61"/>
      <c r="CQE87" s="61"/>
      <c r="CQF87" s="61"/>
      <c r="CQG87" s="61"/>
      <c r="CQH87" s="61"/>
      <c r="CQI87" s="61"/>
      <c r="CQJ87" s="61"/>
      <c r="CQK87" s="61"/>
      <c r="CQL87" s="61"/>
      <c r="CQM87" s="61"/>
      <c r="CQN87" s="61"/>
      <c r="CQO87" s="61"/>
      <c r="CQP87" s="61"/>
      <c r="CQQ87" s="61"/>
      <c r="CQR87" s="61"/>
      <c r="CQS87" s="61"/>
      <c r="CQT87" s="61"/>
      <c r="CQU87" s="61"/>
      <c r="CQV87" s="61"/>
      <c r="CQW87" s="61"/>
      <c r="CQX87" s="61"/>
      <c r="CQY87" s="61"/>
      <c r="CQZ87" s="61"/>
      <c r="CRA87" s="61"/>
      <c r="CRB87" s="61"/>
      <c r="CRC87" s="61"/>
      <c r="CRD87" s="61"/>
      <c r="CRE87" s="61"/>
      <c r="CRF87" s="61"/>
      <c r="CRG87" s="61"/>
      <c r="CRH87" s="61"/>
      <c r="CRI87" s="61"/>
      <c r="CRJ87" s="61"/>
      <c r="CRK87" s="61"/>
      <c r="CRL87" s="61"/>
      <c r="CRM87" s="61"/>
      <c r="CRN87" s="61"/>
      <c r="CRO87" s="61"/>
      <c r="CRP87" s="61"/>
      <c r="CRQ87" s="61"/>
      <c r="CRR87" s="61"/>
      <c r="CRS87" s="61"/>
      <c r="CRT87" s="61"/>
      <c r="CRU87" s="61"/>
      <c r="CRV87" s="61"/>
      <c r="CRW87" s="61"/>
      <c r="CRX87" s="61"/>
      <c r="CRY87" s="61"/>
      <c r="CRZ87" s="61"/>
      <c r="CSA87" s="61"/>
      <c r="CSB87" s="61"/>
      <c r="CSC87" s="61"/>
      <c r="CSD87" s="61"/>
      <c r="CSE87" s="61"/>
      <c r="CSF87" s="61"/>
      <c r="CSG87" s="61"/>
      <c r="CSH87" s="61"/>
      <c r="CSI87" s="61"/>
      <c r="CSJ87" s="61"/>
      <c r="CSK87" s="61"/>
      <c r="CSL87" s="61"/>
      <c r="CSM87" s="61"/>
      <c r="CSN87" s="61"/>
      <c r="CSO87" s="61"/>
      <c r="CSP87" s="61"/>
      <c r="CSQ87" s="61"/>
      <c r="CSR87" s="61"/>
      <c r="CSS87" s="61"/>
      <c r="CST87" s="61"/>
      <c r="CSU87" s="61"/>
      <c r="CSV87" s="61"/>
      <c r="CSW87" s="61"/>
      <c r="CSX87" s="61"/>
      <c r="CSY87" s="61"/>
      <c r="CSZ87" s="61"/>
      <c r="CTA87" s="61"/>
      <c r="CTB87" s="61"/>
      <c r="CTC87" s="61"/>
      <c r="CTD87" s="61"/>
      <c r="CTE87" s="61"/>
      <c r="CTF87" s="61"/>
      <c r="CTG87" s="61"/>
      <c r="CTH87" s="61"/>
      <c r="CTI87" s="61"/>
      <c r="CTJ87" s="61"/>
      <c r="CTK87" s="61"/>
      <c r="CTL87" s="61"/>
      <c r="CTM87" s="61"/>
      <c r="CTN87" s="61"/>
      <c r="CTO87" s="61"/>
      <c r="CTP87" s="61"/>
      <c r="CTQ87" s="61"/>
      <c r="CTR87" s="61"/>
      <c r="CTS87" s="61"/>
      <c r="CTT87" s="61"/>
      <c r="CTU87" s="61"/>
      <c r="CTV87" s="61"/>
      <c r="CTW87" s="61"/>
      <c r="CTX87" s="61"/>
      <c r="CTY87" s="61"/>
      <c r="CTZ87" s="61"/>
      <c r="CUA87" s="61"/>
      <c r="CUB87" s="61"/>
      <c r="CUC87" s="61"/>
      <c r="CUD87" s="61"/>
      <c r="CUE87" s="61"/>
      <c r="CUF87" s="61"/>
      <c r="CUG87" s="61"/>
      <c r="CUH87" s="61"/>
      <c r="CUI87" s="61"/>
      <c r="CUJ87" s="61"/>
      <c r="CUK87" s="61"/>
      <c r="CUL87" s="61"/>
      <c r="CUM87" s="61"/>
      <c r="CUN87" s="61"/>
      <c r="CUO87" s="61"/>
      <c r="CUP87" s="61"/>
      <c r="CUQ87" s="61"/>
      <c r="CUR87" s="61"/>
      <c r="CUS87" s="61"/>
      <c r="CUT87" s="61"/>
      <c r="CUU87" s="61"/>
      <c r="CUV87" s="61"/>
      <c r="CUW87" s="61"/>
      <c r="CUX87" s="61"/>
      <c r="CUY87" s="61"/>
      <c r="CUZ87" s="61"/>
      <c r="CVA87" s="61"/>
      <c r="CVB87" s="61"/>
      <c r="CVC87" s="61"/>
      <c r="CVD87" s="61"/>
      <c r="CVE87" s="61"/>
      <c r="CVF87" s="61"/>
      <c r="CVG87" s="61"/>
      <c r="CVH87" s="61"/>
      <c r="CVI87" s="61"/>
      <c r="CVJ87" s="61"/>
      <c r="CVK87" s="61"/>
      <c r="CVL87" s="61"/>
      <c r="CVM87" s="61"/>
      <c r="CVN87" s="61"/>
      <c r="CVO87" s="61"/>
      <c r="CVP87" s="61"/>
      <c r="CVQ87" s="61"/>
      <c r="CVR87" s="61"/>
      <c r="CVS87" s="61"/>
      <c r="CVT87" s="61"/>
      <c r="CVU87" s="61"/>
      <c r="CVV87" s="61"/>
      <c r="CVW87" s="61"/>
      <c r="CVX87" s="61"/>
      <c r="CVY87" s="61"/>
      <c r="CVZ87" s="61"/>
      <c r="CWA87" s="61"/>
      <c r="CWB87" s="61"/>
      <c r="CWC87" s="61"/>
      <c r="CWD87" s="61"/>
      <c r="CWE87" s="61"/>
      <c r="CWF87" s="61"/>
      <c r="CWG87" s="61"/>
      <c r="CWH87" s="61"/>
      <c r="CWI87" s="61"/>
      <c r="CWJ87" s="61"/>
      <c r="CWK87" s="61"/>
      <c r="CWL87" s="61"/>
      <c r="CWM87" s="61"/>
      <c r="CWN87" s="61"/>
      <c r="CWO87" s="61"/>
      <c r="CWP87" s="61"/>
      <c r="CWQ87" s="61"/>
      <c r="CWR87" s="61"/>
      <c r="CWS87" s="61"/>
      <c r="CWT87" s="61"/>
      <c r="CWU87" s="61"/>
      <c r="CWV87" s="61"/>
      <c r="CWW87" s="61"/>
      <c r="CWX87" s="61"/>
      <c r="CWY87" s="61"/>
      <c r="CWZ87" s="61"/>
      <c r="CXA87" s="61"/>
      <c r="CXB87" s="61"/>
      <c r="CXC87" s="61"/>
      <c r="CXD87" s="61"/>
      <c r="CXE87" s="61"/>
      <c r="CXF87" s="61"/>
      <c r="CXG87" s="61"/>
      <c r="CXH87" s="61"/>
      <c r="CXI87" s="61"/>
      <c r="CXJ87" s="61"/>
      <c r="CXK87" s="61"/>
      <c r="CXL87" s="61"/>
      <c r="CXM87" s="61"/>
      <c r="CXN87" s="61"/>
      <c r="CXO87" s="61"/>
      <c r="CXP87" s="61"/>
      <c r="CXQ87" s="61"/>
      <c r="CXR87" s="61"/>
      <c r="CXS87" s="61"/>
      <c r="CXT87" s="61"/>
      <c r="CXU87" s="61"/>
      <c r="CXV87" s="61"/>
      <c r="CXW87" s="61"/>
      <c r="CXX87" s="61"/>
      <c r="CXY87" s="61"/>
      <c r="CXZ87" s="61"/>
      <c r="CYA87" s="61"/>
      <c r="CYB87" s="61"/>
      <c r="CYC87" s="61"/>
      <c r="CYD87" s="61"/>
      <c r="CYE87" s="61"/>
      <c r="CYF87" s="61"/>
      <c r="CYG87" s="61"/>
      <c r="CYH87" s="61"/>
      <c r="CYI87" s="61"/>
      <c r="CYJ87" s="61"/>
      <c r="CYK87" s="61"/>
      <c r="CYL87" s="61"/>
      <c r="CYM87" s="61"/>
      <c r="CYN87" s="61"/>
      <c r="CYO87" s="61"/>
      <c r="CYP87" s="61"/>
      <c r="CYQ87" s="61"/>
      <c r="CYR87" s="61"/>
      <c r="CYS87" s="61"/>
      <c r="CYT87" s="61"/>
      <c r="CYU87" s="61"/>
      <c r="CYV87" s="61"/>
      <c r="CYW87" s="61"/>
      <c r="CYX87" s="61"/>
      <c r="CYY87" s="61"/>
      <c r="CYZ87" s="61"/>
      <c r="CZA87" s="61"/>
      <c r="CZB87" s="61"/>
      <c r="CZC87" s="61"/>
      <c r="CZD87" s="61"/>
      <c r="CZE87" s="61"/>
      <c r="CZF87" s="61"/>
      <c r="CZG87" s="61"/>
      <c r="CZH87" s="61"/>
      <c r="CZI87" s="61"/>
      <c r="CZJ87" s="61"/>
      <c r="CZK87" s="61"/>
      <c r="CZL87" s="61"/>
      <c r="CZM87" s="61"/>
      <c r="CZN87" s="61"/>
      <c r="CZO87" s="61"/>
      <c r="CZP87" s="61"/>
      <c r="CZQ87" s="61"/>
      <c r="CZR87" s="61"/>
      <c r="CZS87" s="61"/>
      <c r="CZT87" s="61"/>
      <c r="CZU87" s="61"/>
      <c r="CZV87" s="61"/>
      <c r="CZW87" s="61"/>
      <c r="CZX87" s="61"/>
      <c r="CZY87" s="61"/>
      <c r="CZZ87" s="61"/>
      <c r="DAA87" s="61"/>
      <c r="DAB87" s="61"/>
      <c r="DAC87" s="61"/>
      <c r="DAD87" s="61"/>
      <c r="DAE87" s="61"/>
      <c r="DAF87" s="61"/>
      <c r="DAG87" s="61"/>
      <c r="DAH87" s="61"/>
      <c r="DAI87" s="61"/>
      <c r="DAJ87" s="61"/>
      <c r="DAK87" s="61"/>
      <c r="DAL87" s="61"/>
      <c r="DAM87" s="61"/>
      <c r="DAN87" s="61"/>
      <c r="DAO87" s="61"/>
      <c r="DAP87" s="61"/>
      <c r="DAQ87" s="61"/>
      <c r="DAR87" s="61"/>
      <c r="DAS87" s="61"/>
      <c r="DAT87" s="61"/>
      <c r="DAU87" s="61"/>
      <c r="DAV87" s="61"/>
      <c r="DAW87" s="61"/>
      <c r="DAX87" s="61"/>
      <c r="DAY87" s="61"/>
      <c r="DAZ87" s="61"/>
      <c r="DBA87" s="61"/>
      <c r="DBB87" s="61"/>
      <c r="DBC87" s="61"/>
      <c r="DBD87" s="61"/>
      <c r="DBE87" s="61"/>
      <c r="DBF87" s="61"/>
      <c r="DBG87" s="61"/>
      <c r="DBH87" s="61"/>
      <c r="DBI87" s="61"/>
      <c r="DBJ87" s="61"/>
      <c r="DBK87" s="61"/>
      <c r="DBL87" s="61"/>
      <c r="DBM87" s="61"/>
      <c r="DBN87" s="61"/>
      <c r="DBO87" s="61"/>
      <c r="DBP87" s="61"/>
      <c r="DBQ87" s="61"/>
      <c r="DBR87" s="61"/>
      <c r="DBS87" s="61"/>
      <c r="DBT87" s="61"/>
      <c r="DBU87" s="61"/>
      <c r="DBV87" s="61"/>
      <c r="DBW87" s="61"/>
      <c r="DBX87" s="61"/>
      <c r="DBY87" s="61"/>
      <c r="DBZ87" s="61"/>
      <c r="DCA87" s="61"/>
      <c r="DCB87" s="61"/>
      <c r="DCC87" s="61"/>
      <c r="DCD87" s="61"/>
      <c r="DCE87" s="61"/>
      <c r="DCF87" s="61"/>
      <c r="DCG87" s="61"/>
      <c r="DCH87" s="61"/>
      <c r="DCI87" s="61"/>
      <c r="DCJ87" s="61"/>
      <c r="DCK87" s="61"/>
      <c r="DCL87" s="61"/>
      <c r="DCM87" s="61"/>
      <c r="DCN87" s="61"/>
      <c r="DCO87" s="61"/>
      <c r="DCP87" s="61"/>
      <c r="DCQ87" s="61"/>
      <c r="DCR87" s="61"/>
      <c r="DCS87" s="61"/>
      <c r="DCT87" s="61"/>
      <c r="DCU87" s="61"/>
      <c r="DCV87" s="61"/>
      <c r="DCW87" s="61"/>
      <c r="DCX87" s="61"/>
      <c r="DCY87" s="61"/>
      <c r="DCZ87" s="61"/>
      <c r="DDA87" s="61"/>
      <c r="DDB87" s="61"/>
      <c r="DDC87" s="61"/>
      <c r="DDD87" s="61"/>
      <c r="DDE87" s="61"/>
      <c r="DDF87" s="61"/>
      <c r="DDG87" s="61"/>
      <c r="DDH87" s="61"/>
      <c r="DDI87" s="61"/>
      <c r="DDJ87" s="61"/>
      <c r="DDK87" s="61"/>
      <c r="DDL87" s="61"/>
      <c r="DDM87" s="61"/>
      <c r="DDN87" s="61"/>
      <c r="DDO87" s="61"/>
      <c r="DDP87" s="61"/>
      <c r="DDQ87" s="61"/>
      <c r="DDR87" s="61"/>
      <c r="DDS87" s="61"/>
      <c r="DDT87" s="61"/>
      <c r="DDU87" s="61"/>
      <c r="DDV87" s="61"/>
      <c r="DDW87" s="61"/>
      <c r="DDX87" s="61"/>
      <c r="DDY87" s="61"/>
      <c r="DDZ87" s="61"/>
      <c r="DEA87" s="61"/>
      <c r="DEB87" s="61"/>
      <c r="DEC87" s="61"/>
      <c r="DED87" s="61"/>
      <c r="DEE87" s="61"/>
      <c r="DEF87" s="61"/>
      <c r="DEG87" s="61"/>
      <c r="DEH87" s="61"/>
      <c r="DEI87" s="61"/>
      <c r="DEJ87" s="61"/>
      <c r="DEK87" s="61"/>
      <c r="DEL87" s="61"/>
      <c r="DEM87" s="61"/>
      <c r="DEN87" s="61"/>
      <c r="DEO87" s="61"/>
      <c r="DEP87" s="61"/>
      <c r="DEQ87" s="61"/>
      <c r="DER87" s="61"/>
      <c r="DES87" s="61"/>
      <c r="DET87" s="61"/>
      <c r="DEU87" s="61"/>
      <c r="DEV87" s="61"/>
      <c r="DEW87" s="61"/>
      <c r="DEX87" s="61"/>
      <c r="DEY87" s="61"/>
      <c r="DEZ87" s="61"/>
      <c r="DFA87" s="61"/>
      <c r="DFB87" s="61"/>
      <c r="DFC87" s="61"/>
      <c r="DFD87" s="61"/>
      <c r="DFE87" s="61"/>
      <c r="DFF87" s="61"/>
      <c r="DFG87" s="61"/>
      <c r="DFH87" s="61"/>
      <c r="DFI87" s="61"/>
      <c r="DFJ87" s="61"/>
      <c r="DFK87" s="61"/>
      <c r="DFL87" s="61"/>
      <c r="DFM87" s="61"/>
      <c r="DFN87" s="61"/>
      <c r="DFO87" s="61"/>
      <c r="DFP87" s="61"/>
      <c r="DFQ87" s="61"/>
      <c r="DFR87" s="61"/>
      <c r="DFS87" s="61"/>
      <c r="DFT87" s="61"/>
      <c r="DFU87" s="61"/>
      <c r="DFV87" s="61"/>
      <c r="DFW87" s="61"/>
      <c r="DFX87" s="61"/>
      <c r="DFY87" s="61"/>
      <c r="DFZ87" s="61"/>
      <c r="DGA87" s="61"/>
      <c r="DGB87" s="61"/>
      <c r="DGC87" s="61"/>
      <c r="DGD87" s="61"/>
      <c r="DGE87" s="61"/>
      <c r="DGF87" s="61"/>
      <c r="DGG87" s="61"/>
      <c r="DGH87" s="61"/>
      <c r="DGI87" s="61"/>
      <c r="DGJ87" s="61"/>
      <c r="DGK87" s="61"/>
      <c r="DGL87" s="61"/>
      <c r="DGM87" s="61"/>
      <c r="DGN87" s="61"/>
      <c r="DGO87" s="61"/>
      <c r="DGP87" s="61"/>
      <c r="DGQ87" s="61"/>
      <c r="DGR87" s="61"/>
      <c r="DGS87" s="61"/>
      <c r="DGT87" s="61"/>
      <c r="DGU87" s="61"/>
      <c r="DGV87" s="61"/>
      <c r="DGW87" s="61"/>
      <c r="DGX87" s="61"/>
      <c r="DGY87" s="61"/>
      <c r="DGZ87" s="61"/>
      <c r="DHA87" s="61"/>
      <c r="DHB87" s="61"/>
      <c r="DHC87" s="61"/>
      <c r="DHD87" s="61"/>
      <c r="DHE87" s="61"/>
      <c r="DHF87" s="61"/>
      <c r="DHG87" s="61"/>
      <c r="DHH87" s="61"/>
      <c r="DHI87" s="61"/>
      <c r="DHJ87" s="61"/>
      <c r="DHK87" s="61"/>
      <c r="DHL87" s="61"/>
      <c r="DHM87" s="61"/>
      <c r="DHN87" s="61"/>
      <c r="DHO87" s="61"/>
      <c r="DHP87" s="61"/>
      <c r="DHQ87" s="61"/>
      <c r="DHR87" s="61"/>
      <c r="DHS87" s="61"/>
      <c r="DHT87" s="61"/>
      <c r="DHU87" s="61"/>
      <c r="DHV87" s="61"/>
      <c r="DHW87" s="61"/>
      <c r="DHX87" s="61"/>
      <c r="DHY87" s="61"/>
      <c r="DHZ87" s="61"/>
      <c r="DIA87" s="61"/>
      <c r="DIB87" s="61"/>
      <c r="DIC87" s="61"/>
      <c r="DID87" s="61"/>
      <c r="DIE87" s="61"/>
      <c r="DIF87" s="61"/>
      <c r="DIG87" s="61"/>
      <c r="DIH87" s="61"/>
      <c r="DII87" s="61"/>
      <c r="DIJ87" s="61"/>
      <c r="DIK87" s="61"/>
      <c r="DIL87" s="61"/>
      <c r="DIM87" s="61"/>
      <c r="DIN87" s="61"/>
      <c r="DIO87" s="61"/>
      <c r="DIP87" s="61"/>
      <c r="DIQ87" s="61"/>
      <c r="DIR87" s="61"/>
      <c r="DIS87" s="61"/>
      <c r="DIT87" s="61"/>
      <c r="DIU87" s="61"/>
      <c r="DIV87" s="61"/>
      <c r="DIW87" s="61"/>
      <c r="DIX87" s="61"/>
      <c r="DIY87" s="61"/>
      <c r="DIZ87" s="61"/>
      <c r="DJA87" s="61"/>
      <c r="DJB87" s="61"/>
      <c r="DJC87" s="61"/>
      <c r="DJD87" s="61"/>
      <c r="DJE87" s="61"/>
      <c r="DJF87" s="61"/>
      <c r="DJG87" s="61"/>
      <c r="DJH87" s="61"/>
      <c r="DJI87" s="61"/>
      <c r="DJJ87" s="61"/>
      <c r="DJK87" s="61"/>
      <c r="DJL87" s="61"/>
      <c r="DJM87" s="61"/>
      <c r="DJN87" s="61"/>
      <c r="DJO87" s="61"/>
      <c r="DJP87" s="61"/>
      <c r="DJQ87" s="61"/>
      <c r="DJR87" s="61"/>
      <c r="DJS87" s="61"/>
      <c r="DJT87" s="61"/>
      <c r="DJU87" s="61"/>
      <c r="DJV87" s="61"/>
      <c r="DJW87" s="61"/>
      <c r="DJX87" s="61"/>
      <c r="DJY87" s="61"/>
      <c r="DJZ87" s="61"/>
      <c r="DKA87" s="61"/>
      <c r="DKB87" s="61"/>
      <c r="DKC87" s="61"/>
      <c r="DKD87" s="61"/>
      <c r="DKE87" s="61"/>
      <c r="DKF87" s="61"/>
      <c r="DKG87" s="61"/>
      <c r="DKH87" s="61"/>
      <c r="DKI87" s="61"/>
      <c r="DKJ87" s="61"/>
      <c r="DKK87" s="61"/>
      <c r="DKL87" s="61"/>
      <c r="DKM87" s="61"/>
      <c r="DKN87" s="61"/>
      <c r="DKO87" s="61"/>
      <c r="DKP87" s="61"/>
      <c r="DKQ87" s="61"/>
      <c r="DKR87" s="61"/>
      <c r="DKS87" s="61"/>
      <c r="DKT87" s="61"/>
      <c r="DKU87" s="61"/>
      <c r="DKV87" s="61"/>
      <c r="DKW87" s="61"/>
      <c r="DKX87" s="61"/>
      <c r="DKY87" s="61"/>
      <c r="DKZ87" s="61"/>
      <c r="DLA87" s="61"/>
      <c r="DLB87" s="61"/>
      <c r="DLC87" s="61"/>
      <c r="DLD87" s="61"/>
      <c r="DLE87" s="61"/>
      <c r="DLF87" s="61"/>
      <c r="DLG87" s="61"/>
      <c r="DLH87" s="61"/>
      <c r="DLI87" s="61"/>
      <c r="DLJ87" s="61"/>
      <c r="DLK87" s="61"/>
      <c r="DLL87" s="61"/>
      <c r="DLM87" s="61"/>
      <c r="DLN87" s="61"/>
      <c r="DLO87" s="61"/>
      <c r="DLP87" s="61"/>
      <c r="DLQ87" s="61"/>
      <c r="DLR87" s="61"/>
      <c r="DLS87" s="61"/>
      <c r="DLT87" s="61"/>
      <c r="DLU87" s="61"/>
      <c r="DLV87" s="61"/>
      <c r="DLW87" s="61"/>
      <c r="DLX87" s="61"/>
      <c r="DLY87" s="61"/>
      <c r="DLZ87" s="61"/>
      <c r="DMA87" s="61"/>
      <c r="DMB87" s="61"/>
      <c r="DMC87" s="61"/>
      <c r="DMD87" s="61"/>
      <c r="DME87" s="61"/>
      <c r="DMF87" s="61"/>
      <c r="DMG87" s="61"/>
      <c r="DMH87" s="61"/>
      <c r="DMI87" s="61"/>
      <c r="DMJ87" s="61"/>
      <c r="DMK87" s="61"/>
      <c r="DML87" s="61"/>
      <c r="DMM87" s="61"/>
      <c r="DMN87" s="61"/>
      <c r="DMO87" s="61"/>
      <c r="DMP87" s="61"/>
      <c r="DMQ87" s="61"/>
      <c r="DMR87" s="61"/>
      <c r="DMS87" s="61"/>
      <c r="DMT87" s="61"/>
      <c r="DMU87" s="61"/>
      <c r="DMV87" s="61"/>
      <c r="DMW87" s="61"/>
      <c r="DMX87" s="61"/>
      <c r="DMY87" s="61"/>
      <c r="DMZ87" s="61"/>
      <c r="DNA87" s="61"/>
      <c r="DNB87" s="61"/>
      <c r="DNC87" s="61"/>
      <c r="DND87" s="61"/>
      <c r="DNE87" s="61"/>
      <c r="DNF87" s="61"/>
      <c r="DNG87" s="61"/>
      <c r="DNH87" s="61"/>
      <c r="DNI87" s="61"/>
      <c r="DNJ87" s="61"/>
      <c r="DNK87" s="61"/>
      <c r="DNL87" s="61"/>
      <c r="DNM87" s="61"/>
      <c r="DNN87" s="61"/>
      <c r="DNO87" s="61"/>
      <c r="DNP87" s="61"/>
      <c r="DNQ87" s="61"/>
      <c r="DNR87" s="61"/>
      <c r="DNS87" s="61"/>
      <c r="DNT87" s="61"/>
      <c r="DNU87" s="61"/>
      <c r="DNV87" s="61"/>
      <c r="DNW87" s="61"/>
      <c r="DNX87" s="61"/>
      <c r="DNY87" s="61"/>
      <c r="DNZ87" s="61"/>
      <c r="DOA87" s="61"/>
      <c r="DOB87" s="61"/>
      <c r="DOC87" s="61"/>
      <c r="DOD87" s="61"/>
      <c r="DOE87" s="61"/>
      <c r="DOF87" s="61"/>
      <c r="DOG87" s="61"/>
      <c r="DOH87" s="61"/>
      <c r="DOI87" s="61"/>
      <c r="DOJ87" s="61"/>
      <c r="DOK87" s="61"/>
      <c r="DOL87" s="61"/>
      <c r="DOM87" s="61"/>
      <c r="DON87" s="61"/>
      <c r="DOO87" s="61"/>
      <c r="DOP87" s="61"/>
      <c r="DOQ87" s="61"/>
      <c r="DOR87" s="61"/>
      <c r="DOS87" s="61"/>
      <c r="DOT87" s="61"/>
      <c r="DOU87" s="61"/>
      <c r="DOV87" s="61"/>
      <c r="DOW87" s="61"/>
      <c r="DOX87" s="61"/>
      <c r="DOY87" s="61"/>
      <c r="DOZ87" s="61"/>
      <c r="DPA87" s="61"/>
      <c r="DPB87" s="61"/>
      <c r="DPC87" s="61"/>
      <c r="DPD87" s="61"/>
      <c r="DPE87" s="61"/>
      <c r="DPF87" s="61"/>
      <c r="DPG87" s="61"/>
      <c r="DPH87" s="61"/>
      <c r="DPI87" s="61"/>
      <c r="DPJ87" s="61"/>
      <c r="DPK87" s="61"/>
      <c r="DPL87" s="61"/>
      <c r="DPM87" s="61"/>
      <c r="DPN87" s="61"/>
      <c r="DPO87" s="61"/>
      <c r="DPP87" s="61"/>
      <c r="DPQ87" s="61"/>
      <c r="DPR87" s="61"/>
      <c r="DPS87" s="61"/>
      <c r="DPT87" s="61"/>
      <c r="DPU87" s="61"/>
      <c r="DPV87" s="61"/>
      <c r="DPW87" s="61"/>
      <c r="DPX87" s="61"/>
      <c r="DPY87" s="61"/>
      <c r="DPZ87" s="61"/>
      <c r="DQA87" s="61"/>
      <c r="DQB87" s="61"/>
      <c r="DQC87" s="61"/>
      <c r="DQD87" s="61"/>
      <c r="DQE87" s="61"/>
      <c r="DQF87" s="61"/>
      <c r="DQG87" s="61"/>
      <c r="DQH87" s="61"/>
      <c r="DQI87" s="61"/>
      <c r="DQJ87" s="61"/>
      <c r="DQK87" s="61"/>
      <c r="DQL87" s="61"/>
      <c r="DQM87" s="61"/>
      <c r="DQN87" s="61"/>
      <c r="DQO87" s="61"/>
      <c r="DQP87" s="61"/>
      <c r="DQQ87" s="61"/>
      <c r="DQR87" s="61"/>
      <c r="DQS87" s="61"/>
      <c r="DQT87" s="61"/>
      <c r="DQU87" s="61"/>
      <c r="DQV87" s="61"/>
      <c r="DQW87" s="61"/>
      <c r="DQX87" s="61"/>
      <c r="DQY87" s="61"/>
      <c r="DQZ87" s="61"/>
      <c r="DRA87" s="61"/>
      <c r="DRB87" s="61"/>
      <c r="DRC87" s="61"/>
      <c r="DRD87" s="61"/>
      <c r="DRE87" s="61"/>
      <c r="DRF87" s="61"/>
      <c r="DRG87" s="61"/>
      <c r="DRH87" s="61"/>
      <c r="DRI87" s="61"/>
      <c r="DRJ87" s="61"/>
      <c r="DRK87" s="61"/>
      <c r="DRL87" s="61"/>
      <c r="DRM87" s="61"/>
      <c r="DRN87" s="61"/>
      <c r="DRO87" s="61"/>
      <c r="DRP87" s="61"/>
      <c r="DRQ87" s="61"/>
      <c r="DRR87" s="61"/>
      <c r="DRS87" s="61"/>
      <c r="DRT87" s="61"/>
      <c r="DRU87" s="61"/>
      <c r="DRV87" s="61"/>
      <c r="DRW87" s="61"/>
      <c r="DRX87" s="61"/>
      <c r="DRY87" s="61"/>
      <c r="DRZ87" s="61"/>
      <c r="DSA87" s="61"/>
      <c r="DSB87" s="61"/>
      <c r="DSC87" s="61"/>
      <c r="DSD87" s="61"/>
      <c r="DSE87" s="61"/>
      <c r="DSF87" s="61"/>
      <c r="DSG87" s="61"/>
      <c r="DSH87" s="61"/>
      <c r="DSI87" s="61"/>
      <c r="DSJ87" s="61"/>
      <c r="DSK87" s="61"/>
      <c r="DSL87" s="61"/>
      <c r="DSM87" s="61"/>
      <c r="DSN87" s="61"/>
      <c r="DSO87" s="61"/>
      <c r="DSP87" s="61"/>
      <c r="DSQ87" s="61"/>
      <c r="DSR87" s="61"/>
      <c r="DSS87" s="61"/>
      <c r="DST87" s="61"/>
      <c r="DSU87" s="61"/>
      <c r="DSV87" s="61"/>
      <c r="DSW87" s="61"/>
      <c r="DSX87" s="61"/>
      <c r="DSY87" s="61"/>
      <c r="DSZ87" s="61"/>
      <c r="DTA87" s="61"/>
      <c r="DTB87" s="61"/>
      <c r="DTC87" s="61"/>
      <c r="DTD87" s="61"/>
      <c r="DTE87" s="61"/>
      <c r="DTF87" s="61"/>
      <c r="DTG87" s="61"/>
      <c r="DTH87" s="61"/>
      <c r="DTI87" s="61"/>
      <c r="DTJ87" s="61"/>
      <c r="DTK87" s="61"/>
      <c r="DTL87" s="61"/>
      <c r="DTM87" s="61"/>
      <c r="DTN87" s="61"/>
      <c r="DTO87" s="61"/>
      <c r="DTP87" s="61"/>
      <c r="DTQ87" s="61"/>
      <c r="DTR87" s="61"/>
      <c r="DTS87" s="61"/>
      <c r="DTT87" s="61"/>
      <c r="DTU87" s="61"/>
      <c r="DTV87" s="61"/>
      <c r="DTW87" s="61"/>
      <c r="DTX87" s="61"/>
      <c r="DTY87" s="61"/>
      <c r="DTZ87" s="61"/>
      <c r="DUA87" s="61"/>
      <c r="DUB87" s="61"/>
      <c r="DUC87" s="61"/>
      <c r="DUD87" s="61"/>
      <c r="DUE87" s="61"/>
      <c r="DUF87" s="61"/>
      <c r="DUG87" s="61"/>
      <c r="DUH87" s="61"/>
      <c r="DUI87" s="61"/>
      <c r="DUJ87" s="61"/>
      <c r="DUK87" s="61"/>
      <c r="DUL87" s="61"/>
      <c r="DUM87" s="61"/>
      <c r="DUN87" s="61"/>
      <c r="DUO87" s="61"/>
      <c r="DUP87" s="61"/>
      <c r="DUQ87" s="61"/>
      <c r="DUR87" s="61"/>
      <c r="DUS87" s="61"/>
      <c r="DUT87" s="61"/>
      <c r="DUU87" s="61"/>
      <c r="DUV87" s="61"/>
      <c r="DUW87" s="61"/>
      <c r="DUX87" s="61"/>
      <c r="DUY87" s="61"/>
      <c r="DUZ87" s="61"/>
      <c r="DVA87" s="61"/>
      <c r="DVB87" s="61"/>
      <c r="DVC87" s="61"/>
      <c r="DVD87" s="61"/>
      <c r="DVE87" s="61"/>
      <c r="DVF87" s="61"/>
      <c r="DVG87" s="61"/>
      <c r="DVH87" s="61"/>
      <c r="DVI87" s="61"/>
      <c r="DVJ87" s="61"/>
      <c r="DVK87" s="61"/>
      <c r="DVL87" s="61"/>
      <c r="DVM87" s="61"/>
      <c r="DVN87" s="61"/>
      <c r="DVO87" s="61"/>
      <c r="DVP87" s="61"/>
      <c r="DVQ87" s="61"/>
      <c r="DVR87" s="61"/>
      <c r="DVS87" s="61"/>
      <c r="DVT87" s="61"/>
      <c r="DVU87" s="61"/>
      <c r="DVV87" s="61"/>
      <c r="DVW87" s="61"/>
      <c r="DVX87" s="61"/>
      <c r="DVY87" s="61"/>
      <c r="DVZ87" s="61"/>
      <c r="DWA87" s="61"/>
      <c r="DWB87" s="61"/>
      <c r="DWC87" s="61"/>
      <c r="DWD87" s="61"/>
      <c r="DWE87" s="61"/>
      <c r="DWF87" s="61"/>
      <c r="DWG87" s="61"/>
      <c r="DWH87" s="61"/>
      <c r="DWI87" s="61"/>
      <c r="DWJ87" s="61"/>
      <c r="DWK87" s="61"/>
      <c r="DWL87" s="61"/>
      <c r="DWM87" s="61"/>
      <c r="DWN87" s="61"/>
      <c r="DWO87" s="61"/>
      <c r="DWP87" s="61"/>
      <c r="DWQ87" s="61"/>
      <c r="DWR87" s="61"/>
      <c r="DWS87" s="61"/>
      <c r="DWT87" s="61"/>
      <c r="DWU87" s="61"/>
      <c r="DWV87" s="61"/>
      <c r="DWW87" s="61"/>
      <c r="DWX87" s="61"/>
      <c r="DWY87" s="61"/>
      <c r="DWZ87" s="61"/>
      <c r="DXA87" s="61"/>
      <c r="DXB87" s="61"/>
      <c r="DXC87" s="61"/>
      <c r="DXD87" s="61"/>
      <c r="DXE87" s="61"/>
      <c r="DXF87" s="61"/>
      <c r="DXG87" s="61"/>
      <c r="DXH87" s="61"/>
      <c r="DXI87" s="61"/>
      <c r="DXJ87" s="61"/>
      <c r="DXK87" s="61"/>
      <c r="DXL87" s="61"/>
      <c r="DXM87" s="61"/>
      <c r="DXN87" s="61"/>
      <c r="DXO87" s="61"/>
      <c r="DXP87" s="61"/>
      <c r="DXQ87" s="61"/>
      <c r="DXR87" s="61"/>
      <c r="DXS87" s="61"/>
      <c r="DXT87" s="61"/>
      <c r="DXU87" s="61"/>
      <c r="DXV87" s="61"/>
      <c r="DXW87" s="61"/>
      <c r="DXX87" s="61"/>
      <c r="DXY87" s="61"/>
      <c r="DXZ87" s="61"/>
      <c r="DYA87" s="61"/>
      <c r="DYB87" s="61"/>
      <c r="DYC87" s="61"/>
      <c r="DYD87" s="61"/>
      <c r="DYE87" s="61"/>
      <c r="DYF87" s="61"/>
      <c r="DYG87" s="61"/>
      <c r="DYH87" s="61"/>
      <c r="DYI87" s="61"/>
      <c r="DYJ87" s="61"/>
      <c r="DYK87" s="61"/>
      <c r="DYL87" s="61"/>
      <c r="DYM87" s="61"/>
      <c r="DYN87" s="61"/>
      <c r="DYO87" s="61"/>
      <c r="DYP87" s="61"/>
      <c r="DYQ87" s="61"/>
      <c r="DYR87" s="61"/>
      <c r="DYS87" s="61"/>
      <c r="DYT87" s="61"/>
      <c r="DYU87" s="61"/>
      <c r="DYV87" s="61"/>
      <c r="DYW87" s="61"/>
      <c r="DYX87" s="61"/>
      <c r="DYY87" s="61"/>
      <c r="DYZ87" s="61"/>
      <c r="DZA87" s="61"/>
      <c r="DZB87" s="61"/>
      <c r="DZC87" s="61"/>
      <c r="DZD87" s="61"/>
      <c r="DZE87" s="61"/>
      <c r="DZF87" s="61"/>
      <c r="DZG87" s="61"/>
      <c r="DZH87" s="61"/>
      <c r="DZI87" s="61"/>
      <c r="DZJ87" s="61"/>
      <c r="DZK87" s="61"/>
      <c r="DZL87" s="61"/>
      <c r="DZM87" s="61"/>
      <c r="DZN87" s="61"/>
      <c r="DZO87" s="61"/>
      <c r="DZP87" s="61"/>
      <c r="DZQ87" s="61"/>
      <c r="DZR87" s="61"/>
      <c r="DZS87" s="61"/>
      <c r="DZT87" s="61"/>
      <c r="DZU87" s="61"/>
      <c r="DZV87" s="61"/>
      <c r="DZW87" s="61"/>
      <c r="DZX87" s="61"/>
      <c r="DZY87" s="61"/>
      <c r="DZZ87" s="61"/>
      <c r="EAA87" s="61"/>
      <c r="EAB87" s="61"/>
      <c r="EAC87" s="61"/>
      <c r="EAD87" s="61"/>
      <c r="EAE87" s="61"/>
      <c r="EAF87" s="61"/>
      <c r="EAG87" s="61"/>
      <c r="EAH87" s="61"/>
      <c r="EAI87" s="61"/>
      <c r="EAJ87" s="61"/>
      <c r="EAK87" s="61"/>
      <c r="EAL87" s="61"/>
      <c r="EAM87" s="61"/>
      <c r="EAN87" s="61"/>
      <c r="EAO87" s="61"/>
      <c r="EAP87" s="61"/>
      <c r="EAQ87" s="61"/>
      <c r="EAR87" s="61"/>
      <c r="EAS87" s="61"/>
      <c r="EAT87" s="61"/>
      <c r="EAU87" s="61"/>
      <c r="EAV87" s="61"/>
      <c r="EAW87" s="61"/>
      <c r="EAX87" s="61"/>
      <c r="EAY87" s="61"/>
      <c r="EAZ87" s="61"/>
      <c r="EBA87" s="61"/>
      <c r="EBB87" s="61"/>
      <c r="EBC87" s="61"/>
      <c r="EBD87" s="61"/>
      <c r="EBE87" s="61"/>
      <c r="EBF87" s="61"/>
      <c r="EBG87" s="61"/>
      <c r="EBH87" s="61"/>
      <c r="EBI87" s="61"/>
      <c r="EBJ87" s="61"/>
      <c r="EBK87" s="61"/>
      <c r="EBL87" s="61"/>
      <c r="EBM87" s="61"/>
      <c r="EBN87" s="61"/>
      <c r="EBO87" s="61"/>
      <c r="EBP87" s="61"/>
      <c r="EBQ87" s="61"/>
      <c r="EBR87" s="61"/>
      <c r="EBS87" s="61"/>
      <c r="EBT87" s="61"/>
      <c r="EBU87" s="61"/>
      <c r="EBV87" s="61"/>
      <c r="EBW87" s="61"/>
      <c r="EBX87" s="61"/>
      <c r="EBY87" s="61"/>
      <c r="EBZ87" s="61"/>
      <c r="ECA87" s="61"/>
      <c r="ECB87" s="61"/>
      <c r="ECC87" s="61"/>
      <c r="ECD87" s="61"/>
      <c r="ECE87" s="61"/>
      <c r="ECF87" s="61"/>
      <c r="ECG87" s="61"/>
      <c r="ECH87" s="61"/>
      <c r="ECI87" s="61"/>
      <c r="ECJ87" s="61"/>
      <c r="ECK87" s="61"/>
      <c r="ECL87" s="61"/>
      <c r="ECM87" s="61"/>
      <c r="ECN87" s="61"/>
      <c r="ECO87" s="61"/>
      <c r="ECP87" s="61"/>
      <c r="ECQ87" s="61"/>
      <c r="ECR87" s="61"/>
      <c r="ECS87" s="61"/>
      <c r="ECT87" s="61"/>
      <c r="ECU87" s="61"/>
      <c r="ECV87" s="61"/>
      <c r="ECW87" s="61"/>
      <c r="ECX87" s="61"/>
      <c r="ECY87" s="61"/>
      <c r="ECZ87" s="61"/>
      <c r="EDA87" s="61"/>
      <c r="EDB87" s="61"/>
      <c r="EDC87" s="61"/>
      <c r="EDD87" s="61"/>
      <c r="EDE87" s="61"/>
      <c r="EDF87" s="61"/>
      <c r="EDG87" s="61"/>
      <c r="EDH87" s="61"/>
      <c r="EDI87" s="61"/>
      <c r="EDJ87" s="61"/>
      <c r="EDK87" s="61"/>
      <c r="EDL87" s="61"/>
      <c r="EDM87" s="61"/>
      <c r="EDN87" s="61"/>
      <c r="EDO87" s="61"/>
      <c r="EDP87" s="61"/>
      <c r="EDQ87" s="61"/>
      <c r="EDR87" s="61"/>
      <c r="EDS87" s="61"/>
      <c r="EDT87" s="61"/>
      <c r="EDU87" s="61"/>
      <c r="EDV87" s="61"/>
      <c r="EDW87" s="61"/>
      <c r="EDX87" s="61"/>
      <c r="EDY87" s="61"/>
      <c r="EDZ87" s="61"/>
      <c r="EEA87" s="61"/>
      <c r="EEB87" s="61"/>
      <c r="EEC87" s="61"/>
      <c r="EED87" s="61"/>
      <c r="EEE87" s="61"/>
      <c r="EEF87" s="61"/>
      <c r="EEG87" s="61"/>
      <c r="EEH87" s="61"/>
      <c r="EEI87" s="61"/>
      <c r="EEJ87" s="61"/>
      <c r="EEK87" s="61"/>
      <c r="EEL87" s="61"/>
      <c r="EEM87" s="61"/>
      <c r="EEN87" s="61"/>
      <c r="EEO87" s="61"/>
      <c r="EEP87" s="61"/>
      <c r="EEQ87" s="61"/>
      <c r="EER87" s="61"/>
      <c r="EES87" s="61"/>
      <c r="EET87" s="61"/>
      <c r="EEU87" s="61"/>
      <c r="EEV87" s="61"/>
      <c r="EEW87" s="61"/>
      <c r="EEX87" s="61"/>
      <c r="EEY87" s="61"/>
      <c r="EEZ87" s="61"/>
      <c r="EFA87" s="61"/>
      <c r="EFB87" s="61"/>
      <c r="EFC87" s="61"/>
      <c r="EFD87" s="61"/>
      <c r="EFE87" s="61"/>
      <c r="EFF87" s="61"/>
      <c r="EFG87" s="61"/>
      <c r="EFH87" s="61"/>
      <c r="EFI87" s="61"/>
      <c r="EFJ87" s="61"/>
      <c r="EFK87" s="61"/>
      <c r="EFL87" s="61"/>
      <c r="EFM87" s="61"/>
      <c r="EFN87" s="61"/>
      <c r="EFO87" s="61"/>
      <c r="EFP87" s="61"/>
      <c r="EFQ87" s="61"/>
      <c r="EFR87" s="61"/>
      <c r="EFS87" s="61"/>
      <c r="EFT87" s="61"/>
      <c r="EFU87" s="61"/>
      <c r="EFV87" s="61"/>
      <c r="EFW87" s="61"/>
      <c r="EFX87" s="61"/>
      <c r="EFY87" s="61"/>
      <c r="EFZ87" s="61"/>
      <c r="EGA87" s="61"/>
      <c r="EGB87" s="61"/>
      <c r="EGC87" s="61"/>
      <c r="EGD87" s="61"/>
      <c r="EGE87" s="61"/>
      <c r="EGF87" s="61"/>
      <c r="EGG87" s="61"/>
      <c r="EGH87" s="61"/>
      <c r="EGI87" s="61"/>
      <c r="EGJ87" s="61"/>
      <c r="EGK87" s="61"/>
      <c r="EGL87" s="61"/>
      <c r="EGM87" s="61"/>
      <c r="EGN87" s="61"/>
      <c r="EGO87" s="61"/>
      <c r="EGP87" s="61"/>
      <c r="EGQ87" s="61"/>
      <c r="EGR87" s="61"/>
      <c r="EGS87" s="61"/>
      <c r="EGT87" s="61"/>
      <c r="EGU87" s="61"/>
      <c r="EGV87" s="61"/>
      <c r="EGW87" s="61"/>
      <c r="EGX87" s="61"/>
      <c r="EGY87" s="61"/>
      <c r="EGZ87" s="61"/>
      <c r="EHA87" s="61"/>
      <c r="EHB87" s="61"/>
      <c r="EHC87" s="61"/>
      <c r="EHD87" s="61"/>
      <c r="EHE87" s="61"/>
      <c r="EHF87" s="61"/>
      <c r="EHG87" s="61"/>
      <c r="EHH87" s="61"/>
      <c r="EHI87" s="61"/>
      <c r="EHJ87" s="61"/>
      <c r="EHK87" s="61"/>
      <c r="EHL87" s="61"/>
      <c r="EHM87" s="61"/>
      <c r="EHN87" s="61"/>
      <c r="EHO87" s="61"/>
      <c r="EHP87" s="61"/>
      <c r="EHQ87" s="61"/>
      <c r="EHR87" s="61"/>
      <c r="EHS87" s="61"/>
      <c r="EHT87" s="61"/>
      <c r="EHU87" s="61"/>
      <c r="EHV87" s="61"/>
      <c r="EHW87" s="61"/>
      <c r="EHX87" s="61"/>
      <c r="EHY87" s="61"/>
      <c r="EHZ87" s="61"/>
      <c r="EIA87" s="61"/>
      <c r="EIB87" s="61"/>
      <c r="EIC87" s="61"/>
      <c r="EID87" s="61"/>
      <c r="EIE87" s="61"/>
      <c r="EIF87" s="61"/>
      <c r="EIG87" s="61"/>
      <c r="EIH87" s="61"/>
      <c r="EII87" s="61"/>
      <c r="EIJ87" s="61"/>
      <c r="EIK87" s="61"/>
      <c r="EIL87" s="61"/>
      <c r="EIM87" s="61"/>
      <c r="EIN87" s="61"/>
      <c r="EIO87" s="61"/>
      <c r="EIP87" s="61"/>
      <c r="EIQ87" s="61"/>
      <c r="EIR87" s="61"/>
      <c r="EIS87" s="61"/>
      <c r="EIT87" s="61"/>
      <c r="EIU87" s="61"/>
      <c r="EIV87" s="61"/>
      <c r="EIW87" s="61"/>
      <c r="EIX87" s="61"/>
      <c r="EIY87" s="61"/>
      <c r="EIZ87" s="61"/>
      <c r="EJA87" s="61"/>
      <c r="EJB87" s="61"/>
      <c r="EJC87" s="61"/>
      <c r="EJD87" s="61"/>
      <c r="EJE87" s="61"/>
      <c r="EJF87" s="61"/>
      <c r="EJG87" s="61"/>
      <c r="EJH87" s="61"/>
      <c r="EJI87" s="61"/>
      <c r="EJJ87" s="61"/>
      <c r="EJK87" s="61"/>
      <c r="EJL87" s="61"/>
      <c r="EJM87" s="61"/>
      <c r="EJN87" s="61"/>
      <c r="EJO87" s="61"/>
      <c r="EJP87" s="61"/>
      <c r="EJQ87" s="61"/>
      <c r="EJR87" s="61"/>
      <c r="EJS87" s="61"/>
      <c r="EJT87" s="61"/>
      <c r="EJU87" s="61"/>
      <c r="EJV87" s="61"/>
      <c r="EJW87" s="61"/>
      <c r="EJX87" s="61"/>
      <c r="EJY87" s="61"/>
      <c r="EJZ87" s="61"/>
      <c r="EKA87" s="61"/>
      <c r="EKB87" s="61"/>
      <c r="EKC87" s="61"/>
      <c r="EKD87" s="61"/>
      <c r="EKE87" s="61"/>
      <c r="EKF87" s="61"/>
      <c r="EKG87" s="61"/>
      <c r="EKH87" s="61"/>
      <c r="EKI87" s="61"/>
      <c r="EKJ87" s="61"/>
      <c r="EKK87" s="61"/>
      <c r="EKL87" s="61"/>
      <c r="EKM87" s="61"/>
      <c r="EKN87" s="61"/>
      <c r="EKO87" s="61"/>
      <c r="EKP87" s="61"/>
      <c r="EKQ87" s="61"/>
      <c r="EKR87" s="61"/>
      <c r="EKS87" s="61"/>
      <c r="EKT87" s="61"/>
      <c r="EKU87" s="61"/>
      <c r="EKV87" s="61"/>
      <c r="EKW87" s="61"/>
      <c r="EKX87" s="61"/>
      <c r="EKY87" s="61"/>
      <c r="EKZ87" s="61"/>
      <c r="ELA87" s="61"/>
      <c r="ELB87" s="61"/>
      <c r="ELC87" s="61"/>
      <c r="ELD87" s="61"/>
      <c r="ELE87" s="61"/>
      <c r="ELF87" s="61"/>
      <c r="ELG87" s="61"/>
      <c r="ELH87" s="61"/>
      <c r="ELI87" s="61"/>
      <c r="ELJ87" s="61"/>
      <c r="ELK87" s="61"/>
      <c r="ELL87" s="61"/>
      <c r="ELM87" s="61"/>
      <c r="ELN87" s="61"/>
      <c r="ELO87" s="61"/>
      <c r="ELP87" s="61"/>
      <c r="ELQ87" s="61"/>
      <c r="ELR87" s="61"/>
      <c r="ELS87" s="61"/>
      <c r="ELT87" s="61"/>
      <c r="ELU87" s="61"/>
      <c r="ELV87" s="61"/>
      <c r="ELW87" s="61"/>
      <c r="ELX87" s="61"/>
      <c r="ELY87" s="61"/>
      <c r="ELZ87" s="61"/>
      <c r="EMA87" s="61"/>
      <c r="EMB87" s="61"/>
      <c r="EMC87" s="61"/>
      <c r="EMD87" s="61"/>
      <c r="EME87" s="61"/>
      <c r="EMF87" s="61"/>
      <c r="EMG87" s="61"/>
      <c r="EMH87" s="61"/>
      <c r="EMI87" s="61"/>
      <c r="EMJ87" s="61"/>
      <c r="EMK87" s="61"/>
      <c r="EML87" s="61"/>
      <c r="EMM87" s="61"/>
      <c r="EMN87" s="61"/>
      <c r="EMO87" s="61"/>
      <c r="EMP87" s="61"/>
      <c r="EMQ87" s="61"/>
      <c r="EMR87" s="61"/>
      <c r="EMS87" s="61"/>
      <c r="EMT87" s="61"/>
      <c r="EMU87" s="61"/>
      <c r="EMV87" s="61"/>
      <c r="EMW87" s="61"/>
      <c r="EMX87" s="61"/>
      <c r="EMY87" s="61"/>
      <c r="EMZ87" s="61"/>
      <c r="ENA87" s="61"/>
      <c r="ENB87" s="61"/>
      <c r="ENC87" s="61"/>
      <c r="END87" s="61"/>
      <c r="ENE87" s="61"/>
      <c r="ENF87" s="61"/>
      <c r="ENG87" s="61"/>
      <c r="ENH87" s="61"/>
      <c r="ENI87" s="61"/>
      <c r="ENJ87" s="61"/>
      <c r="ENK87" s="61"/>
      <c r="ENL87" s="61"/>
      <c r="ENM87" s="61"/>
      <c r="ENN87" s="61"/>
      <c r="ENO87" s="61"/>
      <c r="ENP87" s="61"/>
      <c r="ENQ87" s="61"/>
      <c r="ENR87" s="61"/>
      <c r="ENS87" s="61"/>
      <c r="ENT87" s="61"/>
      <c r="ENU87" s="61"/>
      <c r="ENV87" s="61"/>
      <c r="ENW87" s="61"/>
      <c r="ENX87" s="61"/>
      <c r="ENY87" s="61"/>
      <c r="ENZ87" s="61"/>
      <c r="EOA87" s="61"/>
      <c r="EOB87" s="61"/>
      <c r="EOC87" s="61"/>
      <c r="EOD87" s="61"/>
      <c r="EOE87" s="61"/>
      <c r="EOF87" s="61"/>
      <c r="EOG87" s="61"/>
      <c r="EOH87" s="61"/>
      <c r="EOI87" s="61"/>
      <c r="EOJ87" s="61"/>
      <c r="EOK87" s="61"/>
      <c r="EOL87" s="61"/>
      <c r="EOM87" s="61"/>
      <c r="EON87" s="61"/>
      <c r="EOO87" s="61"/>
      <c r="EOP87" s="61"/>
      <c r="EOQ87" s="61"/>
      <c r="EOR87" s="61"/>
      <c r="EOS87" s="61"/>
      <c r="EOT87" s="61"/>
      <c r="EOU87" s="61"/>
      <c r="EOV87" s="61"/>
      <c r="EOW87" s="61"/>
      <c r="EOX87" s="61"/>
      <c r="EOY87" s="61"/>
      <c r="EOZ87" s="61"/>
      <c r="EPA87" s="61"/>
      <c r="EPB87" s="61"/>
      <c r="EPC87" s="61"/>
      <c r="EPD87" s="61"/>
      <c r="EPE87" s="61"/>
      <c r="EPF87" s="61"/>
      <c r="EPG87" s="61"/>
      <c r="EPH87" s="61"/>
      <c r="EPI87" s="61"/>
      <c r="EPJ87" s="61"/>
      <c r="EPK87" s="61"/>
      <c r="EPL87" s="61"/>
      <c r="EPM87" s="61"/>
      <c r="EPN87" s="61"/>
      <c r="EPO87" s="61"/>
      <c r="EPP87" s="61"/>
      <c r="EPQ87" s="61"/>
      <c r="EPR87" s="61"/>
      <c r="EPS87" s="61"/>
      <c r="EPT87" s="61"/>
      <c r="EPU87" s="61"/>
      <c r="EPV87" s="61"/>
      <c r="EPW87" s="61"/>
      <c r="EPX87" s="61"/>
      <c r="EPY87" s="61"/>
      <c r="EPZ87" s="61"/>
      <c r="EQA87" s="61"/>
      <c r="EQB87" s="61"/>
      <c r="EQC87" s="61"/>
      <c r="EQD87" s="61"/>
      <c r="EQE87" s="61"/>
      <c r="EQF87" s="61"/>
      <c r="EQG87" s="61"/>
      <c r="EQH87" s="61"/>
      <c r="EQI87" s="61"/>
      <c r="EQJ87" s="61"/>
      <c r="EQK87" s="61"/>
      <c r="EQL87" s="61"/>
      <c r="EQM87" s="61"/>
      <c r="EQN87" s="61"/>
      <c r="EQO87" s="61"/>
      <c r="EQP87" s="61"/>
      <c r="EQQ87" s="61"/>
      <c r="EQR87" s="61"/>
      <c r="EQS87" s="61"/>
      <c r="EQT87" s="61"/>
      <c r="EQU87" s="61"/>
      <c r="EQV87" s="61"/>
      <c r="EQW87" s="61"/>
      <c r="EQX87" s="61"/>
      <c r="EQY87" s="61"/>
      <c r="EQZ87" s="61"/>
      <c r="ERA87" s="61"/>
      <c r="ERB87" s="61"/>
      <c r="ERC87" s="61"/>
      <c r="ERD87" s="61"/>
      <c r="ERE87" s="61"/>
      <c r="ERF87" s="61"/>
      <c r="ERG87" s="61"/>
      <c r="ERH87" s="61"/>
      <c r="ERI87" s="61"/>
      <c r="ERJ87" s="61"/>
      <c r="ERK87" s="61"/>
      <c r="ERL87" s="61"/>
      <c r="ERM87" s="61"/>
      <c r="ERN87" s="61"/>
      <c r="ERO87" s="61"/>
      <c r="ERP87" s="61"/>
      <c r="ERQ87" s="61"/>
      <c r="ERR87" s="61"/>
      <c r="ERS87" s="61"/>
      <c r="ERT87" s="61"/>
      <c r="ERU87" s="61"/>
      <c r="ERV87" s="61"/>
      <c r="ERW87" s="61"/>
      <c r="ERX87" s="61"/>
      <c r="ERY87" s="61"/>
      <c r="ERZ87" s="61"/>
      <c r="ESA87" s="61"/>
      <c r="ESB87" s="61"/>
      <c r="ESC87" s="61"/>
      <c r="ESD87" s="61"/>
      <c r="ESE87" s="61"/>
      <c r="ESF87" s="61"/>
      <c r="ESG87" s="61"/>
      <c r="ESH87" s="61"/>
      <c r="ESI87" s="61"/>
      <c r="ESJ87" s="61"/>
      <c r="ESK87" s="61"/>
      <c r="ESL87" s="61"/>
      <c r="ESM87" s="61"/>
      <c r="ESN87" s="61"/>
      <c r="ESO87" s="61"/>
      <c r="ESP87" s="61"/>
      <c r="ESQ87" s="61"/>
      <c r="ESR87" s="61"/>
      <c r="ESS87" s="61"/>
      <c r="EST87" s="61"/>
      <c r="ESU87" s="61"/>
      <c r="ESV87" s="61"/>
      <c r="ESW87" s="61"/>
      <c r="ESX87" s="61"/>
      <c r="ESY87" s="61"/>
      <c r="ESZ87" s="61"/>
      <c r="ETA87" s="61"/>
      <c r="ETB87" s="61"/>
      <c r="ETC87" s="61"/>
      <c r="ETD87" s="61"/>
      <c r="ETE87" s="61"/>
      <c r="ETF87" s="61"/>
      <c r="ETG87" s="61"/>
      <c r="ETH87" s="61"/>
      <c r="ETI87" s="61"/>
      <c r="ETJ87" s="61"/>
      <c r="ETK87" s="61"/>
      <c r="ETL87" s="61"/>
      <c r="ETM87" s="61"/>
      <c r="ETN87" s="61"/>
      <c r="ETO87" s="61"/>
      <c r="ETP87" s="61"/>
      <c r="ETQ87" s="61"/>
      <c r="ETR87" s="61"/>
      <c r="ETS87" s="61"/>
      <c r="ETT87" s="61"/>
      <c r="ETU87" s="61"/>
      <c r="ETV87" s="61"/>
      <c r="ETW87" s="61"/>
      <c r="ETX87" s="61"/>
      <c r="ETY87" s="61"/>
      <c r="ETZ87" s="61"/>
      <c r="EUA87" s="61"/>
      <c r="EUB87" s="61"/>
      <c r="EUC87" s="61"/>
      <c r="EUD87" s="61"/>
      <c r="EUE87" s="61"/>
      <c r="EUF87" s="61"/>
      <c r="EUG87" s="61"/>
      <c r="EUH87" s="61"/>
      <c r="EUI87" s="61"/>
      <c r="EUJ87" s="61"/>
      <c r="EUK87" s="61"/>
      <c r="EUL87" s="61"/>
      <c r="EUM87" s="61"/>
      <c r="EUN87" s="61"/>
      <c r="EUO87" s="61"/>
      <c r="EUP87" s="61"/>
      <c r="EUQ87" s="61"/>
      <c r="EUR87" s="61"/>
      <c r="EUS87" s="61"/>
      <c r="EUT87" s="61"/>
      <c r="EUU87" s="61"/>
      <c r="EUV87" s="61"/>
      <c r="EUW87" s="61"/>
      <c r="EUX87" s="61"/>
      <c r="EUY87" s="61"/>
      <c r="EUZ87" s="61"/>
      <c r="EVA87" s="61"/>
      <c r="EVB87" s="61"/>
      <c r="EVC87" s="61"/>
      <c r="EVD87" s="61"/>
      <c r="EVE87" s="61"/>
      <c r="EVF87" s="61"/>
      <c r="EVG87" s="61"/>
      <c r="EVH87" s="61"/>
      <c r="EVI87" s="61"/>
      <c r="EVJ87" s="61"/>
      <c r="EVK87" s="61"/>
      <c r="EVL87" s="61"/>
      <c r="EVM87" s="61"/>
      <c r="EVN87" s="61"/>
      <c r="EVO87" s="61"/>
      <c r="EVP87" s="61"/>
      <c r="EVQ87" s="61"/>
      <c r="EVR87" s="61"/>
      <c r="EVS87" s="61"/>
      <c r="EVT87" s="61"/>
      <c r="EVU87" s="61"/>
      <c r="EVV87" s="61"/>
      <c r="EVW87" s="61"/>
      <c r="EVX87" s="61"/>
      <c r="EVY87" s="61"/>
      <c r="EVZ87" s="61"/>
      <c r="EWA87" s="61"/>
      <c r="EWB87" s="61"/>
      <c r="EWC87" s="61"/>
      <c r="EWD87" s="61"/>
      <c r="EWE87" s="61"/>
      <c r="EWF87" s="61"/>
      <c r="EWG87" s="61"/>
      <c r="EWH87" s="61"/>
      <c r="EWI87" s="61"/>
      <c r="EWJ87" s="61"/>
      <c r="EWK87" s="61"/>
      <c r="EWL87" s="61"/>
      <c r="EWM87" s="61"/>
      <c r="EWN87" s="61"/>
      <c r="EWO87" s="61"/>
      <c r="EWP87" s="61"/>
      <c r="EWQ87" s="61"/>
      <c r="EWR87" s="61"/>
      <c r="EWS87" s="61"/>
      <c r="EWT87" s="61"/>
      <c r="EWU87" s="61"/>
      <c r="EWV87" s="61"/>
      <c r="EWW87" s="61"/>
      <c r="EWX87" s="61"/>
      <c r="EWY87" s="61"/>
      <c r="EWZ87" s="61"/>
      <c r="EXA87" s="61"/>
      <c r="EXB87" s="61"/>
      <c r="EXC87" s="61"/>
      <c r="EXD87" s="61"/>
      <c r="EXE87" s="61"/>
      <c r="EXF87" s="61"/>
      <c r="EXG87" s="61"/>
      <c r="EXH87" s="61"/>
      <c r="EXI87" s="61"/>
      <c r="EXJ87" s="61"/>
      <c r="EXK87" s="61"/>
      <c r="EXL87" s="61"/>
      <c r="EXM87" s="61"/>
      <c r="EXN87" s="61"/>
      <c r="EXO87" s="61"/>
      <c r="EXP87" s="61"/>
      <c r="EXQ87" s="61"/>
      <c r="EXR87" s="61"/>
      <c r="EXS87" s="61"/>
      <c r="EXT87" s="61"/>
      <c r="EXU87" s="61"/>
      <c r="EXV87" s="61"/>
      <c r="EXW87" s="61"/>
      <c r="EXX87" s="61"/>
      <c r="EXY87" s="61"/>
      <c r="EXZ87" s="61"/>
      <c r="EYA87" s="61"/>
      <c r="EYB87" s="61"/>
      <c r="EYC87" s="61"/>
      <c r="EYD87" s="61"/>
      <c r="EYE87" s="61"/>
      <c r="EYF87" s="61"/>
      <c r="EYG87" s="61"/>
      <c r="EYH87" s="61"/>
      <c r="EYI87" s="61"/>
      <c r="EYJ87" s="61"/>
      <c r="EYK87" s="61"/>
      <c r="EYL87" s="61"/>
      <c r="EYM87" s="61"/>
      <c r="EYN87" s="61"/>
      <c r="EYO87" s="61"/>
      <c r="EYP87" s="61"/>
      <c r="EYQ87" s="61"/>
      <c r="EYR87" s="61"/>
      <c r="EYS87" s="61"/>
      <c r="EYT87" s="61"/>
      <c r="EYU87" s="61"/>
      <c r="EYV87" s="61"/>
      <c r="EYW87" s="61"/>
      <c r="EYX87" s="61"/>
      <c r="EYY87" s="61"/>
      <c r="EYZ87" s="61"/>
      <c r="EZA87" s="61"/>
      <c r="EZB87" s="61"/>
      <c r="EZC87" s="61"/>
      <c r="EZD87" s="61"/>
      <c r="EZE87" s="61"/>
      <c r="EZF87" s="61"/>
      <c r="EZG87" s="61"/>
      <c r="EZH87" s="61"/>
      <c r="EZI87" s="61"/>
      <c r="EZJ87" s="61"/>
      <c r="EZK87" s="61"/>
      <c r="EZL87" s="61"/>
      <c r="EZM87" s="61"/>
      <c r="EZN87" s="61"/>
      <c r="EZO87" s="61"/>
      <c r="EZP87" s="61"/>
      <c r="EZQ87" s="61"/>
      <c r="EZR87" s="61"/>
      <c r="EZS87" s="61"/>
      <c r="EZT87" s="61"/>
      <c r="EZU87" s="61"/>
      <c r="EZV87" s="61"/>
      <c r="EZW87" s="61"/>
      <c r="EZX87" s="61"/>
      <c r="EZY87" s="61"/>
      <c r="EZZ87" s="61"/>
      <c r="FAA87" s="61"/>
      <c r="FAB87" s="61"/>
      <c r="FAC87" s="61"/>
      <c r="FAD87" s="61"/>
      <c r="FAE87" s="61"/>
      <c r="FAF87" s="61"/>
      <c r="FAG87" s="61"/>
      <c r="FAH87" s="61"/>
      <c r="FAI87" s="61"/>
      <c r="FAJ87" s="61"/>
      <c r="FAK87" s="61"/>
      <c r="FAL87" s="61"/>
      <c r="FAM87" s="61"/>
      <c r="FAN87" s="61"/>
      <c r="FAO87" s="61"/>
      <c r="FAP87" s="61"/>
      <c r="FAQ87" s="61"/>
      <c r="FAR87" s="61"/>
      <c r="FAS87" s="61"/>
      <c r="FAT87" s="61"/>
      <c r="FAU87" s="61"/>
      <c r="FAV87" s="61"/>
      <c r="FAW87" s="61"/>
      <c r="FAX87" s="61"/>
      <c r="FAY87" s="61"/>
      <c r="FAZ87" s="61"/>
      <c r="FBA87" s="61"/>
      <c r="FBB87" s="61"/>
      <c r="FBC87" s="61"/>
      <c r="FBD87" s="61"/>
      <c r="FBE87" s="61"/>
      <c r="FBF87" s="61"/>
      <c r="FBG87" s="61"/>
      <c r="FBH87" s="61"/>
      <c r="FBI87" s="61"/>
      <c r="FBJ87" s="61"/>
      <c r="FBK87" s="61"/>
      <c r="FBL87" s="61"/>
      <c r="FBM87" s="61"/>
      <c r="FBN87" s="61"/>
      <c r="FBO87" s="61"/>
      <c r="FBP87" s="61"/>
      <c r="FBQ87" s="61"/>
      <c r="FBR87" s="61"/>
      <c r="FBS87" s="61"/>
      <c r="FBT87" s="61"/>
      <c r="FBU87" s="61"/>
      <c r="FBV87" s="61"/>
      <c r="FBW87" s="61"/>
      <c r="FBX87" s="61"/>
      <c r="FBY87" s="61"/>
      <c r="FBZ87" s="61"/>
      <c r="FCA87" s="61"/>
      <c r="FCB87" s="61"/>
      <c r="FCC87" s="61"/>
      <c r="FCD87" s="61"/>
      <c r="FCE87" s="61"/>
      <c r="FCF87" s="61"/>
      <c r="FCG87" s="61"/>
      <c r="FCH87" s="61"/>
      <c r="FCI87" s="61"/>
      <c r="FCJ87" s="61"/>
      <c r="FCK87" s="61"/>
      <c r="FCL87" s="61"/>
      <c r="FCM87" s="61"/>
      <c r="FCN87" s="61"/>
      <c r="FCO87" s="61"/>
      <c r="FCP87" s="61"/>
      <c r="FCQ87" s="61"/>
      <c r="FCR87" s="61"/>
      <c r="FCS87" s="61"/>
      <c r="FCT87" s="61"/>
      <c r="FCU87" s="61"/>
      <c r="FCV87" s="61"/>
      <c r="FCW87" s="61"/>
      <c r="FCX87" s="61"/>
      <c r="FCY87" s="61"/>
      <c r="FCZ87" s="61"/>
      <c r="FDA87" s="61"/>
      <c r="FDB87" s="61"/>
      <c r="FDC87" s="61"/>
      <c r="FDD87" s="61"/>
      <c r="FDE87" s="61"/>
      <c r="FDF87" s="61"/>
      <c r="FDG87" s="61"/>
      <c r="FDH87" s="61"/>
      <c r="FDI87" s="61"/>
      <c r="FDJ87" s="61"/>
      <c r="FDK87" s="61"/>
      <c r="FDL87" s="61"/>
      <c r="FDM87" s="61"/>
      <c r="FDN87" s="61"/>
      <c r="FDO87" s="61"/>
      <c r="FDP87" s="61"/>
      <c r="FDQ87" s="61"/>
      <c r="FDR87" s="61"/>
      <c r="FDS87" s="61"/>
      <c r="FDT87" s="61"/>
      <c r="FDU87" s="61"/>
      <c r="FDV87" s="61"/>
      <c r="FDW87" s="61"/>
      <c r="FDX87" s="61"/>
      <c r="FDY87" s="61"/>
      <c r="FDZ87" s="61"/>
      <c r="FEA87" s="61"/>
      <c r="FEB87" s="61"/>
      <c r="FEC87" s="61"/>
      <c r="FED87" s="61"/>
      <c r="FEE87" s="61"/>
      <c r="FEF87" s="61"/>
      <c r="FEG87" s="61"/>
      <c r="FEH87" s="61"/>
      <c r="FEI87" s="61"/>
      <c r="FEJ87" s="61"/>
      <c r="FEK87" s="61"/>
      <c r="FEL87" s="61"/>
      <c r="FEM87" s="61"/>
      <c r="FEN87" s="61"/>
      <c r="FEO87" s="61"/>
      <c r="FEP87" s="61"/>
      <c r="FEQ87" s="61"/>
      <c r="FER87" s="61"/>
      <c r="FES87" s="61"/>
      <c r="FET87" s="61"/>
      <c r="FEU87" s="61"/>
      <c r="FEV87" s="61"/>
      <c r="FEW87" s="61"/>
      <c r="FEX87" s="61"/>
      <c r="FEY87" s="61"/>
      <c r="FEZ87" s="61"/>
      <c r="FFA87" s="61"/>
      <c r="FFB87" s="61"/>
      <c r="FFC87" s="61"/>
      <c r="FFD87" s="61"/>
      <c r="FFE87" s="61"/>
      <c r="FFF87" s="61"/>
      <c r="FFG87" s="61"/>
      <c r="FFH87" s="61"/>
      <c r="FFI87" s="61"/>
      <c r="FFJ87" s="61"/>
      <c r="FFK87" s="61"/>
      <c r="FFL87" s="61"/>
      <c r="FFM87" s="61"/>
      <c r="FFN87" s="61"/>
      <c r="FFO87" s="61"/>
      <c r="FFP87" s="61"/>
      <c r="FFQ87" s="61"/>
      <c r="FFR87" s="61"/>
      <c r="FFS87" s="61"/>
      <c r="FFT87" s="61"/>
      <c r="FFU87" s="61"/>
      <c r="FFV87" s="61"/>
      <c r="FFW87" s="61"/>
      <c r="FFX87" s="61"/>
      <c r="FFY87" s="61"/>
      <c r="FFZ87" s="61"/>
      <c r="FGA87" s="61"/>
      <c r="FGB87" s="61"/>
      <c r="FGC87" s="61"/>
      <c r="FGD87" s="61"/>
      <c r="FGE87" s="61"/>
      <c r="FGF87" s="61"/>
      <c r="FGG87" s="61"/>
      <c r="FGH87" s="61"/>
      <c r="FGI87" s="61"/>
      <c r="FGJ87" s="61"/>
      <c r="FGK87" s="61"/>
      <c r="FGL87" s="61"/>
      <c r="FGM87" s="61"/>
      <c r="FGN87" s="61"/>
      <c r="FGO87" s="61"/>
      <c r="FGP87" s="61"/>
      <c r="FGQ87" s="61"/>
      <c r="FGR87" s="61"/>
      <c r="FGS87" s="61"/>
      <c r="FGT87" s="61"/>
      <c r="FGU87" s="61"/>
      <c r="FGV87" s="61"/>
      <c r="FGW87" s="61"/>
      <c r="FGX87" s="61"/>
      <c r="FGY87" s="61"/>
      <c r="FGZ87" s="61"/>
      <c r="FHA87" s="61"/>
      <c r="FHB87" s="61"/>
      <c r="FHC87" s="61"/>
      <c r="FHD87" s="61"/>
      <c r="FHE87" s="61"/>
      <c r="FHF87" s="61"/>
      <c r="FHG87" s="61"/>
      <c r="FHH87" s="61"/>
      <c r="FHI87" s="61"/>
      <c r="FHJ87" s="61"/>
      <c r="FHK87" s="61"/>
      <c r="FHL87" s="61"/>
      <c r="FHM87" s="61"/>
      <c r="FHN87" s="61"/>
      <c r="FHO87" s="61"/>
      <c r="FHP87" s="61"/>
      <c r="FHQ87" s="61"/>
      <c r="FHR87" s="61"/>
      <c r="FHS87" s="61"/>
      <c r="FHT87" s="61"/>
      <c r="FHU87" s="61"/>
      <c r="FHV87" s="61"/>
      <c r="FHW87" s="61"/>
      <c r="FHX87" s="61"/>
      <c r="FHY87" s="61"/>
      <c r="FHZ87" s="61"/>
      <c r="FIA87" s="61"/>
      <c r="FIB87" s="61"/>
      <c r="FIC87" s="61"/>
      <c r="FID87" s="61"/>
      <c r="FIE87" s="61"/>
      <c r="FIF87" s="61"/>
      <c r="FIG87" s="61"/>
      <c r="FIH87" s="61"/>
      <c r="FII87" s="61"/>
      <c r="FIJ87" s="61"/>
      <c r="FIK87" s="61"/>
      <c r="FIL87" s="61"/>
      <c r="FIM87" s="61"/>
      <c r="FIN87" s="61"/>
      <c r="FIO87" s="61"/>
      <c r="FIP87" s="61"/>
      <c r="FIQ87" s="61"/>
      <c r="FIR87" s="61"/>
      <c r="FIS87" s="61"/>
      <c r="FIT87" s="61"/>
      <c r="FIU87" s="61"/>
      <c r="FIV87" s="61"/>
      <c r="FIW87" s="61"/>
      <c r="FIX87" s="61"/>
      <c r="FIY87" s="61"/>
      <c r="FIZ87" s="61"/>
      <c r="FJA87" s="61"/>
      <c r="FJB87" s="61"/>
      <c r="FJC87" s="61"/>
      <c r="FJD87" s="61"/>
      <c r="FJE87" s="61"/>
      <c r="FJF87" s="61"/>
      <c r="FJG87" s="61"/>
      <c r="FJH87" s="61"/>
      <c r="FJI87" s="61"/>
      <c r="FJJ87" s="61"/>
      <c r="FJK87" s="61"/>
      <c r="FJL87" s="61"/>
      <c r="FJM87" s="61"/>
      <c r="FJN87" s="61"/>
      <c r="FJO87" s="61"/>
      <c r="FJP87" s="61"/>
      <c r="FJQ87" s="61"/>
      <c r="FJR87" s="61"/>
      <c r="FJS87" s="61"/>
      <c r="FJT87" s="61"/>
      <c r="FJU87" s="61"/>
      <c r="FJV87" s="61"/>
      <c r="FJW87" s="61"/>
      <c r="FJX87" s="61"/>
      <c r="FJY87" s="61"/>
      <c r="FJZ87" s="61"/>
      <c r="FKA87" s="61"/>
      <c r="FKB87" s="61"/>
      <c r="FKC87" s="61"/>
      <c r="FKD87" s="61"/>
      <c r="FKE87" s="61"/>
      <c r="FKF87" s="61"/>
      <c r="FKG87" s="61"/>
      <c r="FKH87" s="61"/>
      <c r="FKI87" s="61"/>
      <c r="FKJ87" s="61"/>
      <c r="FKK87" s="61"/>
      <c r="FKL87" s="61"/>
      <c r="FKM87" s="61"/>
      <c r="FKN87" s="61"/>
      <c r="FKO87" s="61"/>
      <c r="FKP87" s="61"/>
      <c r="FKQ87" s="61"/>
      <c r="FKR87" s="61"/>
      <c r="FKS87" s="61"/>
      <c r="FKT87" s="61"/>
      <c r="FKU87" s="61"/>
      <c r="FKV87" s="61"/>
      <c r="FKW87" s="61"/>
      <c r="FKX87" s="61"/>
      <c r="FKY87" s="61"/>
      <c r="FKZ87" s="61"/>
      <c r="FLA87" s="61"/>
      <c r="FLB87" s="61"/>
      <c r="FLC87" s="61"/>
      <c r="FLD87" s="61"/>
      <c r="FLE87" s="61"/>
      <c r="FLF87" s="61"/>
      <c r="FLG87" s="61"/>
      <c r="FLH87" s="61"/>
      <c r="FLI87" s="61"/>
      <c r="FLJ87" s="61"/>
      <c r="FLK87" s="61"/>
      <c r="FLL87" s="61"/>
      <c r="FLM87" s="61"/>
      <c r="FLN87" s="61"/>
      <c r="FLO87" s="61"/>
      <c r="FLP87" s="61"/>
      <c r="FLQ87" s="61"/>
      <c r="FLR87" s="61"/>
      <c r="FLS87" s="61"/>
      <c r="FLT87" s="61"/>
      <c r="FLU87" s="61"/>
      <c r="FLV87" s="61"/>
      <c r="FLW87" s="61"/>
      <c r="FLX87" s="61"/>
      <c r="FLY87" s="61"/>
      <c r="FLZ87" s="61"/>
      <c r="FMA87" s="61"/>
      <c r="FMB87" s="61"/>
      <c r="FMC87" s="61"/>
      <c r="FMD87" s="61"/>
      <c r="FME87" s="61"/>
      <c r="FMF87" s="61"/>
      <c r="FMG87" s="61"/>
      <c r="FMH87" s="61"/>
      <c r="FMI87" s="61"/>
      <c r="FMJ87" s="61"/>
      <c r="FMK87" s="61"/>
      <c r="FML87" s="61"/>
      <c r="FMM87" s="61"/>
      <c r="FMN87" s="61"/>
      <c r="FMO87" s="61"/>
      <c r="FMP87" s="61"/>
      <c r="FMQ87" s="61"/>
      <c r="FMR87" s="61"/>
      <c r="FMS87" s="61"/>
      <c r="FMT87" s="61"/>
      <c r="FMU87" s="61"/>
      <c r="FMV87" s="61"/>
      <c r="FMW87" s="61"/>
      <c r="FMX87" s="61"/>
      <c r="FMY87" s="61"/>
      <c r="FMZ87" s="61"/>
      <c r="FNA87" s="61"/>
      <c r="FNB87" s="61"/>
      <c r="FNC87" s="61"/>
      <c r="FND87" s="61"/>
      <c r="FNE87" s="61"/>
      <c r="FNF87" s="61"/>
      <c r="FNG87" s="61"/>
      <c r="FNH87" s="61"/>
      <c r="FNI87" s="61"/>
      <c r="FNJ87" s="61"/>
      <c r="FNK87" s="61"/>
      <c r="FNL87" s="61"/>
      <c r="FNM87" s="61"/>
      <c r="FNN87" s="61"/>
      <c r="FNO87" s="61"/>
      <c r="FNP87" s="61"/>
      <c r="FNQ87" s="61"/>
      <c r="FNR87" s="61"/>
      <c r="FNS87" s="61"/>
      <c r="FNT87" s="61"/>
      <c r="FNU87" s="61"/>
      <c r="FNV87" s="61"/>
      <c r="FNW87" s="61"/>
      <c r="FNX87" s="61"/>
      <c r="FNY87" s="61"/>
      <c r="FNZ87" s="61"/>
      <c r="FOA87" s="61"/>
      <c r="FOB87" s="61"/>
      <c r="FOC87" s="61"/>
      <c r="FOD87" s="61"/>
      <c r="FOE87" s="61"/>
      <c r="FOF87" s="61"/>
      <c r="FOG87" s="61"/>
      <c r="FOH87" s="61"/>
      <c r="FOI87" s="61"/>
      <c r="FOJ87" s="61"/>
      <c r="FOK87" s="61"/>
      <c r="FOL87" s="61"/>
      <c r="FOM87" s="61"/>
      <c r="FON87" s="61"/>
      <c r="FOO87" s="61"/>
      <c r="FOP87" s="61"/>
      <c r="FOQ87" s="61"/>
      <c r="FOR87" s="61"/>
      <c r="FOS87" s="61"/>
      <c r="FOT87" s="61"/>
      <c r="FOU87" s="61"/>
      <c r="FOV87" s="61"/>
      <c r="FOW87" s="61"/>
      <c r="FOX87" s="61"/>
      <c r="FOY87" s="61"/>
      <c r="FOZ87" s="61"/>
      <c r="FPA87" s="61"/>
      <c r="FPB87" s="61"/>
      <c r="FPC87" s="61"/>
      <c r="FPD87" s="61"/>
      <c r="FPE87" s="61"/>
      <c r="FPF87" s="61"/>
      <c r="FPG87" s="61"/>
      <c r="FPH87" s="61"/>
      <c r="FPI87" s="61"/>
      <c r="FPJ87" s="61"/>
      <c r="FPK87" s="61"/>
      <c r="FPL87" s="61"/>
      <c r="FPM87" s="61"/>
      <c r="FPN87" s="61"/>
      <c r="FPO87" s="61"/>
      <c r="FPP87" s="61"/>
      <c r="FPQ87" s="61"/>
      <c r="FPR87" s="61"/>
      <c r="FPS87" s="61"/>
      <c r="FPT87" s="61"/>
      <c r="FPU87" s="61"/>
      <c r="FPV87" s="61"/>
      <c r="FPW87" s="61"/>
      <c r="FPX87" s="61"/>
      <c r="FPY87" s="61"/>
      <c r="FPZ87" s="61"/>
      <c r="FQA87" s="61"/>
      <c r="FQB87" s="61"/>
      <c r="FQC87" s="61"/>
      <c r="FQD87" s="61"/>
      <c r="FQE87" s="61"/>
      <c r="FQF87" s="61"/>
      <c r="FQG87" s="61"/>
      <c r="FQH87" s="61"/>
      <c r="FQI87" s="61"/>
      <c r="FQJ87" s="61"/>
      <c r="FQK87" s="61"/>
      <c r="FQL87" s="61"/>
      <c r="FQM87" s="61"/>
      <c r="FQN87" s="61"/>
      <c r="FQO87" s="61"/>
      <c r="FQP87" s="61"/>
      <c r="FQQ87" s="61"/>
      <c r="FQR87" s="61"/>
      <c r="FQS87" s="61"/>
      <c r="FQT87" s="61"/>
      <c r="FQU87" s="61"/>
      <c r="FQV87" s="61"/>
      <c r="FQW87" s="61"/>
      <c r="FQX87" s="61"/>
      <c r="FQY87" s="61"/>
      <c r="FQZ87" s="61"/>
      <c r="FRA87" s="61"/>
      <c r="FRB87" s="61"/>
      <c r="FRC87" s="61"/>
      <c r="FRD87" s="61"/>
      <c r="FRE87" s="61"/>
      <c r="FRF87" s="61"/>
      <c r="FRG87" s="61"/>
      <c r="FRH87" s="61"/>
      <c r="FRI87" s="61"/>
      <c r="FRJ87" s="61"/>
      <c r="FRK87" s="61"/>
      <c r="FRL87" s="61"/>
      <c r="FRM87" s="61"/>
      <c r="FRN87" s="61"/>
      <c r="FRO87" s="61"/>
      <c r="FRP87" s="61"/>
      <c r="FRQ87" s="61"/>
      <c r="FRR87" s="61"/>
      <c r="FRS87" s="61"/>
      <c r="FRT87" s="61"/>
      <c r="FRU87" s="61"/>
      <c r="FRV87" s="61"/>
      <c r="FRW87" s="61"/>
      <c r="FRX87" s="61"/>
      <c r="FRY87" s="61"/>
      <c r="FRZ87" s="61"/>
      <c r="FSA87" s="61"/>
      <c r="FSB87" s="61"/>
      <c r="FSC87" s="61"/>
      <c r="FSD87" s="61"/>
      <c r="FSE87" s="61"/>
      <c r="FSF87" s="61"/>
      <c r="FSG87" s="61"/>
      <c r="FSH87" s="61"/>
      <c r="FSI87" s="61"/>
      <c r="FSJ87" s="61"/>
      <c r="FSK87" s="61"/>
      <c r="FSL87" s="61"/>
      <c r="FSM87" s="61"/>
      <c r="FSN87" s="61"/>
      <c r="FSO87" s="61"/>
      <c r="FSP87" s="61"/>
      <c r="FSQ87" s="61"/>
      <c r="FSR87" s="61"/>
      <c r="FSS87" s="61"/>
      <c r="FST87" s="61"/>
      <c r="FSU87" s="61"/>
      <c r="FSV87" s="61"/>
      <c r="FSW87" s="61"/>
      <c r="FSX87" s="61"/>
      <c r="FSY87" s="61"/>
      <c r="FSZ87" s="61"/>
      <c r="FTA87" s="61"/>
      <c r="FTB87" s="61"/>
      <c r="FTC87" s="61"/>
      <c r="FTD87" s="61"/>
      <c r="FTE87" s="61"/>
      <c r="FTF87" s="61"/>
      <c r="FTG87" s="61"/>
      <c r="FTH87" s="61"/>
      <c r="FTI87" s="61"/>
      <c r="FTJ87" s="61"/>
      <c r="FTK87" s="61"/>
      <c r="FTL87" s="61"/>
      <c r="FTM87" s="61"/>
      <c r="FTN87" s="61"/>
      <c r="FTO87" s="61"/>
      <c r="FTP87" s="61"/>
      <c r="FTQ87" s="61"/>
      <c r="FTR87" s="61"/>
      <c r="FTS87" s="61"/>
      <c r="FTT87" s="61"/>
      <c r="FTU87" s="61"/>
      <c r="FTV87" s="61"/>
      <c r="FTW87" s="61"/>
      <c r="FTX87" s="61"/>
      <c r="FTY87" s="61"/>
      <c r="FTZ87" s="61"/>
      <c r="FUA87" s="61"/>
      <c r="FUB87" s="61"/>
      <c r="FUC87" s="61"/>
      <c r="FUD87" s="61"/>
      <c r="FUE87" s="61"/>
      <c r="FUF87" s="61"/>
      <c r="FUG87" s="61"/>
      <c r="FUH87" s="61"/>
      <c r="FUI87" s="61"/>
      <c r="FUJ87" s="61"/>
      <c r="FUK87" s="61"/>
      <c r="FUL87" s="61"/>
      <c r="FUM87" s="61"/>
      <c r="FUN87" s="61"/>
      <c r="FUO87" s="61"/>
      <c r="FUP87" s="61"/>
      <c r="FUQ87" s="61"/>
      <c r="FUR87" s="61"/>
      <c r="FUS87" s="61"/>
      <c r="FUT87" s="61"/>
      <c r="FUU87" s="61"/>
      <c r="FUV87" s="61"/>
      <c r="FUW87" s="61"/>
      <c r="FUX87" s="61"/>
      <c r="FUY87" s="61"/>
      <c r="FUZ87" s="61"/>
      <c r="FVA87" s="61"/>
      <c r="FVB87" s="61"/>
      <c r="FVC87" s="61"/>
      <c r="FVD87" s="61"/>
      <c r="FVE87" s="61"/>
      <c r="FVF87" s="61"/>
      <c r="FVG87" s="61"/>
      <c r="FVH87" s="61"/>
      <c r="FVI87" s="61"/>
      <c r="FVJ87" s="61"/>
      <c r="FVK87" s="61"/>
      <c r="FVL87" s="61"/>
      <c r="FVM87" s="61"/>
      <c r="FVN87" s="61"/>
      <c r="FVO87" s="61"/>
      <c r="FVP87" s="61"/>
      <c r="FVQ87" s="61"/>
      <c r="FVR87" s="61"/>
      <c r="FVS87" s="61"/>
      <c r="FVT87" s="61"/>
      <c r="FVU87" s="61"/>
      <c r="FVV87" s="61"/>
      <c r="FVW87" s="61"/>
      <c r="FVX87" s="61"/>
      <c r="FVY87" s="61"/>
      <c r="FVZ87" s="61"/>
      <c r="FWA87" s="61"/>
      <c r="FWB87" s="61"/>
      <c r="FWC87" s="61"/>
      <c r="FWD87" s="61"/>
      <c r="FWE87" s="61"/>
      <c r="FWF87" s="61"/>
      <c r="FWG87" s="61"/>
      <c r="FWH87" s="61"/>
      <c r="FWI87" s="61"/>
      <c r="FWJ87" s="61"/>
      <c r="FWK87" s="61"/>
      <c r="FWL87" s="61"/>
      <c r="FWM87" s="61"/>
      <c r="FWN87" s="61"/>
      <c r="FWO87" s="61"/>
      <c r="FWP87" s="61"/>
      <c r="FWQ87" s="61"/>
      <c r="FWR87" s="61"/>
      <c r="FWS87" s="61"/>
      <c r="FWT87" s="61"/>
      <c r="FWU87" s="61"/>
      <c r="FWV87" s="61"/>
      <c r="FWW87" s="61"/>
      <c r="FWX87" s="61"/>
      <c r="FWY87" s="61"/>
      <c r="FWZ87" s="61"/>
      <c r="FXA87" s="61"/>
      <c r="FXB87" s="61"/>
      <c r="FXC87" s="61"/>
      <c r="FXD87" s="61"/>
      <c r="FXE87" s="61"/>
      <c r="FXF87" s="61"/>
      <c r="FXG87" s="61"/>
      <c r="FXH87" s="61"/>
      <c r="FXI87" s="61"/>
      <c r="FXJ87" s="61"/>
      <c r="FXK87" s="61"/>
      <c r="FXL87" s="61"/>
      <c r="FXM87" s="61"/>
      <c r="FXN87" s="61"/>
      <c r="FXO87" s="61"/>
      <c r="FXP87" s="61"/>
      <c r="FXQ87" s="61"/>
      <c r="FXR87" s="61"/>
      <c r="FXS87" s="61"/>
      <c r="FXT87" s="61"/>
      <c r="FXU87" s="61"/>
      <c r="FXV87" s="61"/>
      <c r="FXW87" s="61"/>
      <c r="FXX87" s="61"/>
      <c r="FXY87" s="61"/>
      <c r="FXZ87" s="61"/>
      <c r="FYA87" s="61"/>
      <c r="FYB87" s="61"/>
      <c r="FYC87" s="61"/>
      <c r="FYD87" s="61"/>
      <c r="FYE87" s="61"/>
      <c r="FYF87" s="61"/>
      <c r="FYG87" s="61"/>
      <c r="FYH87" s="61"/>
      <c r="FYI87" s="61"/>
      <c r="FYJ87" s="61"/>
      <c r="FYK87" s="61"/>
      <c r="FYL87" s="61"/>
      <c r="FYM87" s="61"/>
      <c r="FYN87" s="61"/>
      <c r="FYO87" s="61"/>
      <c r="FYP87" s="61"/>
      <c r="FYQ87" s="61"/>
      <c r="FYR87" s="61"/>
      <c r="FYS87" s="61"/>
      <c r="FYT87" s="61"/>
      <c r="FYU87" s="61"/>
      <c r="FYV87" s="61"/>
      <c r="FYW87" s="61"/>
      <c r="FYX87" s="61"/>
      <c r="FYY87" s="61"/>
      <c r="FYZ87" s="61"/>
      <c r="FZA87" s="61"/>
      <c r="FZB87" s="61"/>
      <c r="FZC87" s="61"/>
      <c r="FZD87" s="61"/>
      <c r="FZE87" s="61"/>
      <c r="FZF87" s="61"/>
      <c r="FZG87" s="61"/>
      <c r="FZH87" s="61"/>
      <c r="FZI87" s="61"/>
      <c r="FZJ87" s="61"/>
      <c r="FZK87" s="61"/>
      <c r="FZL87" s="61"/>
      <c r="FZM87" s="61"/>
      <c r="FZN87" s="61"/>
      <c r="FZO87" s="61"/>
      <c r="FZP87" s="61"/>
      <c r="FZQ87" s="61"/>
      <c r="FZR87" s="61"/>
      <c r="FZS87" s="61"/>
      <c r="FZT87" s="61"/>
      <c r="FZU87" s="61"/>
      <c r="FZV87" s="61"/>
      <c r="FZW87" s="61"/>
      <c r="FZX87" s="61"/>
      <c r="FZY87" s="61"/>
      <c r="FZZ87" s="61"/>
      <c r="GAA87" s="61"/>
      <c r="GAB87" s="61"/>
      <c r="GAC87" s="61"/>
      <c r="GAD87" s="61"/>
      <c r="GAE87" s="61"/>
      <c r="GAF87" s="61"/>
      <c r="GAG87" s="61"/>
      <c r="GAH87" s="61"/>
      <c r="GAI87" s="61"/>
      <c r="GAJ87" s="61"/>
      <c r="GAK87" s="61"/>
      <c r="GAL87" s="61"/>
      <c r="GAM87" s="61"/>
      <c r="GAN87" s="61"/>
      <c r="GAO87" s="61"/>
      <c r="GAP87" s="61"/>
      <c r="GAQ87" s="61"/>
      <c r="GAR87" s="61"/>
      <c r="GAS87" s="61"/>
      <c r="GAT87" s="61"/>
      <c r="GAU87" s="61"/>
      <c r="GAV87" s="61"/>
      <c r="GAW87" s="61"/>
      <c r="GAX87" s="61"/>
      <c r="GAY87" s="61"/>
      <c r="GAZ87" s="61"/>
      <c r="GBA87" s="61"/>
      <c r="GBB87" s="61"/>
      <c r="GBC87" s="61"/>
      <c r="GBD87" s="61"/>
      <c r="GBE87" s="61"/>
      <c r="GBF87" s="61"/>
      <c r="GBG87" s="61"/>
      <c r="GBH87" s="61"/>
      <c r="GBI87" s="61"/>
      <c r="GBJ87" s="61"/>
      <c r="GBK87" s="61"/>
      <c r="GBL87" s="61"/>
      <c r="GBM87" s="61"/>
      <c r="GBN87" s="61"/>
      <c r="GBO87" s="61"/>
      <c r="GBP87" s="61"/>
      <c r="GBQ87" s="61"/>
      <c r="GBR87" s="61"/>
      <c r="GBS87" s="61"/>
      <c r="GBT87" s="61"/>
      <c r="GBU87" s="61"/>
      <c r="GBV87" s="61"/>
      <c r="GBW87" s="61"/>
      <c r="GBX87" s="61"/>
      <c r="GBY87" s="61"/>
      <c r="GBZ87" s="61"/>
      <c r="GCA87" s="61"/>
      <c r="GCB87" s="61"/>
      <c r="GCC87" s="61"/>
      <c r="GCD87" s="61"/>
      <c r="GCE87" s="61"/>
      <c r="GCF87" s="61"/>
      <c r="GCG87" s="61"/>
      <c r="GCH87" s="61"/>
      <c r="GCI87" s="61"/>
      <c r="GCJ87" s="61"/>
      <c r="GCK87" s="61"/>
      <c r="GCL87" s="61"/>
      <c r="GCM87" s="61"/>
      <c r="GCN87" s="61"/>
      <c r="GCO87" s="61"/>
      <c r="GCP87" s="61"/>
      <c r="GCQ87" s="61"/>
      <c r="GCR87" s="61"/>
      <c r="GCS87" s="61"/>
      <c r="GCT87" s="61"/>
      <c r="GCU87" s="61"/>
      <c r="GCV87" s="61"/>
      <c r="GCW87" s="61"/>
      <c r="GCX87" s="61"/>
      <c r="GCY87" s="61"/>
      <c r="GCZ87" s="61"/>
      <c r="GDA87" s="61"/>
      <c r="GDB87" s="61"/>
      <c r="GDC87" s="61"/>
      <c r="GDD87" s="61"/>
      <c r="GDE87" s="61"/>
      <c r="GDF87" s="61"/>
      <c r="GDG87" s="61"/>
      <c r="GDH87" s="61"/>
      <c r="GDI87" s="61"/>
      <c r="GDJ87" s="61"/>
      <c r="GDK87" s="61"/>
      <c r="GDL87" s="61"/>
      <c r="GDM87" s="61"/>
      <c r="GDN87" s="61"/>
      <c r="GDO87" s="61"/>
      <c r="GDP87" s="61"/>
      <c r="GDQ87" s="61"/>
      <c r="GDR87" s="61"/>
      <c r="GDS87" s="61"/>
      <c r="GDT87" s="61"/>
      <c r="GDU87" s="61"/>
      <c r="GDV87" s="61"/>
      <c r="GDW87" s="61"/>
      <c r="GDX87" s="61"/>
      <c r="GDY87" s="61"/>
      <c r="GDZ87" s="61"/>
      <c r="GEA87" s="61"/>
      <c r="GEB87" s="61"/>
      <c r="GEC87" s="61"/>
      <c r="GED87" s="61"/>
      <c r="GEE87" s="61"/>
      <c r="GEF87" s="61"/>
      <c r="GEG87" s="61"/>
      <c r="GEH87" s="61"/>
      <c r="GEI87" s="61"/>
      <c r="GEJ87" s="61"/>
      <c r="GEK87" s="61"/>
      <c r="GEL87" s="61"/>
      <c r="GEM87" s="61"/>
      <c r="GEN87" s="61"/>
      <c r="GEO87" s="61"/>
      <c r="GEP87" s="61"/>
      <c r="GEQ87" s="61"/>
      <c r="GER87" s="61"/>
      <c r="GES87" s="61"/>
      <c r="GET87" s="61"/>
      <c r="GEU87" s="61"/>
      <c r="GEV87" s="61"/>
      <c r="GEW87" s="61"/>
      <c r="GEX87" s="61"/>
      <c r="GEY87" s="61"/>
      <c r="GEZ87" s="61"/>
      <c r="GFA87" s="61"/>
      <c r="GFB87" s="61"/>
      <c r="GFC87" s="61"/>
      <c r="GFD87" s="61"/>
      <c r="GFE87" s="61"/>
      <c r="GFF87" s="61"/>
      <c r="GFG87" s="61"/>
      <c r="GFH87" s="61"/>
      <c r="GFI87" s="61"/>
      <c r="GFJ87" s="61"/>
      <c r="GFK87" s="61"/>
      <c r="GFL87" s="61"/>
      <c r="GFM87" s="61"/>
      <c r="GFN87" s="61"/>
      <c r="GFO87" s="61"/>
      <c r="GFP87" s="61"/>
      <c r="GFQ87" s="61"/>
      <c r="GFR87" s="61"/>
      <c r="GFS87" s="61"/>
      <c r="GFT87" s="61"/>
      <c r="GFU87" s="61"/>
      <c r="GFV87" s="61"/>
      <c r="GFW87" s="61"/>
      <c r="GFX87" s="61"/>
      <c r="GFY87" s="61"/>
      <c r="GFZ87" s="61"/>
      <c r="GGA87" s="61"/>
      <c r="GGB87" s="61"/>
      <c r="GGC87" s="61"/>
      <c r="GGD87" s="61"/>
      <c r="GGE87" s="61"/>
      <c r="GGF87" s="61"/>
      <c r="GGG87" s="61"/>
      <c r="GGH87" s="61"/>
      <c r="GGI87" s="61"/>
      <c r="GGJ87" s="61"/>
      <c r="GGK87" s="61"/>
      <c r="GGL87" s="61"/>
      <c r="GGM87" s="61"/>
      <c r="GGN87" s="61"/>
      <c r="GGO87" s="61"/>
      <c r="GGP87" s="61"/>
      <c r="GGQ87" s="61"/>
      <c r="GGR87" s="61"/>
      <c r="GGS87" s="61"/>
      <c r="GGT87" s="61"/>
      <c r="GGU87" s="61"/>
      <c r="GGV87" s="61"/>
      <c r="GGW87" s="61"/>
      <c r="GGX87" s="61"/>
      <c r="GGY87" s="61"/>
      <c r="GGZ87" s="61"/>
      <c r="GHA87" s="61"/>
      <c r="GHB87" s="61"/>
      <c r="GHC87" s="61"/>
      <c r="GHD87" s="61"/>
      <c r="GHE87" s="61"/>
      <c r="GHF87" s="61"/>
      <c r="GHG87" s="61"/>
      <c r="GHH87" s="61"/>
      <c r="GHI87" s="61"/>
      <c r="GHJ87" s="61"/>
      <c r="GHK87" s="61"/>
      <c r="GHL87" s="61"/>
      <c r="GHM87" s="61"/>
      <c r="GHN87" s="61"/>
      <c r="GHO87" s="61"/>
      <c r="GHP87" s="61"/>
      <c r="GHQ87" s="61"/>
      <c r="GHR87" s="61"/>
      <c r="GHS87" s="61"/>
      <c r="GHT87" s="61"/>
      <c r="GHU87" s="61"/>
      <c r="GHV87" s="61"/>
      <c r="GHW87" s="61"/>
      <c r="GHX87" s="61"/>
      <c r="GHY87" s="61"/>
      <c r="GHZ87" s="61"/>
      <c r="GIA87" s="61"/>
      <c r="GIB87" s="61"/>
      <c r="GIC87" s="61"/>
      <c r="GID87" s="61"/>
      <c r="GIE87" s="61"/>
      <c r="GIF87" s="61"/>
      <c r="GIG87" s="61"/>
      <c r="GIH87" s="61"/>
      <c r="GII87" s="61"/>
      <c r="GIJ87" s="61"/>
      <c r="GIK87" s="61"/>
      <c r="GIL87" s="61"/>
      <c r="GIM87" s="61"/>
      <c r="GIN87" s="61"/>
      <c r="GIO87" s="61"/>
      <c r="GIP87" s="61"/>
      <c r="GIQ87" s="61"/>
      <c r="GIR87" s="61"/>
      <c r="GIS87" s="61"/>
      <c r="GIT87" s="61"/>
      <c r="GIU87" s="61"/>
      <c r="GIV87" s="61"/>
      <c r="GIW87" s="61"/>
      <c r="GIX87" s="61"/>
      <c r="GIY87" s="61"/>
      <c r="GIZ87" s="61"/>
      <c r="GJA87" s="61"/>
      <c r="GJB87" s="61"/>
      <c r="GJC87" s="61"/>
      <c r="GJD87" s="61"/>
      <c r="GJE87" s="61"/>
      <c r="GJF87" s="61"/>
      <c r="GJG87" s="61"/>
      <c r="GJH87" s="61"/>
      <c r="GJI87" s="61"/>
      <c r="GJJ87" s="61"/>
      <c r="GJK87" s="61"/>
      <c r="GJL87" s="61"/>
      <c r="GJM87" s="61"/>
      <c r="GJN87" s="61"/>
      <c r="GJO87" s="61"/>
      <c r="GJP87" s="61"/>
      <c r="GJQ87" s="61"/>
      <c r="GJR87" s="61"/>
      <c r="GJS87" s="61"/>
      <c r="GJT87" s="61"/>
      <c r="GJU87" s="61"/>
      <c r="GJV87" s="61"/>
      <c r="GJW87" s="61"/>
      <c r="GJX87" s="61"/>
      <c r="GJY87" s="61"/>
      <c r="GJZ87" s="61"/>
      <c r="GKA87" s="61"/>
      <c r="GKB87" s="61"/>
      <c r="GKC87" s="61"/>
      <c r="GKD87" s="61"/>
      <c r="GKE87" s="61"/>
      <c r="GKF87" s="61"/>
      <c r="GKG87" s="61"/>
      <c r="GKH87" s="61"/>
      <c r="GKI87" s="61"/>
      <c r="GKJ87" s="61"/>
      <c r="GKK87" s="61"/>
      <c r="GKL87" s="61"/>
      <c r="GKM87" s="61"/>
      <c r="GKN87" s="61"/>
      <c r="GKO87" s="61"/>
      <c r="GKP87" s="61"/>
      <c r="GKQ87" s="61"/>
      <c r="GKR87" s="61"/>
      <c r="GKS87" s="61"/>
      <c r="GKT87" s="61"/>
      <c r="GKU87" s="61"/>
      <c r="GKV87" s="61"/>
      <c r="GKW87" s="61"/>
      <c r="GKX87" s="61"/>
      <c r="GKY87" s="61"/>
      <c r="GKZ87" s="61"/>
      <c r="GLA87" s="61"/>
      <c r="GLB87" s="61"/>
      <c r="GLC87" s="61"/>
      <c r="GLD87" s="61"/>
      <c r="GLE87" s="61"/>
      <c r="GLF87" s="61"/>
      <c r="GLG87" s="61"/>
      <c r="GLH87" s="61"/>
      <c r="GLI87" s="61"/>
      <c r="GLJ87" s="61"/>
      <c r="GLK87" s="61"/>
      <c r="GLL87" s="61"/>
      <c r="GLM87" s="61"/>
      <c r="GLN87" s="61"/>
      <c r="GLO87" s="61"/>
      <c r="GLP87" s="61"/>
      <c r="GLQ87" s="61"/>
      <c r="GLR87" s="61"/>
      <c r="GLS87" s="61"/>
      <c r="GLT87" s="61"/>
      <c r="GLU87" s="61"/>
      <c r="GLV87" s="61"/>
      <c r="GLW87" s="61"/>
      <c r="GLX87" s="61"/>
      <c r="GLY87" s="61"/>
      <c r="GLZ87" s="61"/>
      <c r="GMA87" s="61"/>
      <c r="GMB87" s="61"/>
      <c r="GMC87" s="61"/>
      <c r="GMD87" s="61"/>
      <c r="GME87" s="61"/>
      <c r="GMF87" s="61"/>
      <c r="GMG87" s="61"/>
      <c r="GMH87" s="61"/>
      <c r="GMI87" s="61"/>
      <c r="GMJ87" s="61"/>
      <c r="GMK87" s="61"/>
      <c r="GML87" s="61"/>
      <c r="GMM87" s="61"/>
      <c r="GMN87" s="61"/>
      <c r="GMO87" s="61"/>
      <c r="GMP87" s="61"/>
      <c r="GMQ87" s="61"/>
      <c r="GMR87" s="61"/>
      <c r="GMS87" s="61"/>
      <c r="GMT87" s="61"/>
      <c r="GMU87" s="61"/>
      <c r="GMV87" s="61"/>
      <c r="GMW87" s="61"/>
      <c r="GMX87" s="61"/>
      <c r="GMY87" s="61"/>
      <c r="GMZ87" s="61"/>
      <c r="GNA87" s="61"/>
      <c r="GNB87" s="61"/>
      <c r="GNC87" s="61"/>
      <c r="GND87" s="61"/>
      <c r="GNE87" s="61"/>
      <c r="GNF87" s="61"/>
      <c r="GNG87" s="61"/>
      <c r="GNH87" s="61"/>
      <c r="GNI87" s="61"/>
      <c r="GNJ87" s="61"/>
      <c r="GNK87" s="61"/>
      <c r="GNL87" s="61"/>
      <c r="GNM87" s="61"/>
      <c r="GNN87" s="61"/>
      <c r="GNO87" s="61"/>
      <c r="GNP87" s="61"/>
      <c r="GNQ87" s="61"/>
      <c r="GNR87" s="61"/>
      <c r="GNS87" s="61"/>
      <c r="GNT87" s="61"/>
      <c r="GNU87" s="61"/>
      <c r="GNV87" s="61"/>
      <c r="GNW87" s="61"/>
      <c r="GNX87" s="61"/>
      <c r="GNY87" s="61"/>
      <c r="GNZ87" s="61"/>
      <c r="GOA87" s="61"/>
      <c r="GOB87" s="61"/>
      <c r="GOC87" s="61"/>
      <c r="GOD87" s="61"/>
      <c r="GOE87" s="61"/>
      <c r="GOF87" s="61"/>
      <c r="GOG87" s="61"/>
      <c r="GOH87" s="61"/>
      <c r="GOI87" s="61"/>
      <c r="GOJ87" s="61"/>
      <c r="GOK87" s="61"/>
      <c r="GOL87" s="61"/>
      <c r="GOM87" s="61"/>
      <c r="GON87" s="61"/>
      <c r="GOO87" s="61"/>
      <c r="GOP87" s="61"/>
      <c r="GOQ87" s="61"/>
      <c r="GOR87" s="61"/>
      <c r="GOS87" s="61"/>
      <c r="GOT87" s="61"/>
      <c r="GOU87" s="61"/>
      <c r="GOV87" s="61"/>
      <c r="GOW87" s="61"/>
      <c r="GOX87" s="61"/>
      <c r="GOY87" s="61"/>
      <c r="GOZ87" s="61"/>
      <c r="GPA87" s="61"/>
      <c r="GPB87" s="61"/>
      <c r="GPC87" s="61"/>
      <c r="GPD87" s="61"/>
      <c r="GPE87" s="61"/>
      <c r="GPF87" s="61"/>
      <c r="GPG87" s="61"/>
      <c r="GPH87" s="61"/>
      <c r="GPI87" s="61"/>
      <c r="GPJ87" s="61"/>
      <c r="GPK87" s="61"/>
      <c r="GPL87" s="61"/>
      <c r="GPM87" s="61"/>
      <c r="GPN87" s="61"/>
      <c r="GPO87" s="61"/>
      <c r="GPP87" s="61"/>
      <c r="GPQ87" s="61"/>
      <c r="GPR87" s="61"/>
      <c r="GPS87" s="61"/>
      <c r="GPT87" s="61"/>
      <c r="GPU87" s="61"/>
      <c r="GPV87" s="61"/>
      <c r="GPW87" s="61"/>
      <c r="GPX87" s="61"/>
      <c r="GPY87" s="61"/>
      <c r="GPZ87" s="61"/>
      <c r="GQA87" s="61"/>
      <c r="GQB87" s="61"/>
      <c r="GQC87" s="61"/>
      <c r="GQD87" s="61"/>
      <c r="GQE87" s="61"/>
      <c r="GQF87" s="61"/>
      <c r="GQG87" s="61"/>
      <c r="GQH87" s="61"/>
      <c r="GQI87" s="61"/>
      <c r="GQJ87" s="61"/>
      <c r="GQK87" s="61"/>
      <c r="GQL87" s="61"/>
      <c r="GQM87" s="61"/>
      <c r="GQN87" s="61"/>
      <c r="GQO87" s="61"/>
      <c r="GQP87" s="61"/>
      <c r="GQQ87" s="61"/>
      <c r="GQR87" s="61"/>
      <c r="GQS87" s="61"/>
      <c r="GQT87" s="61"/>
      <c r="GQU87" s="61"/>
      <c r="GQV87" s="61"/>
      <c r="GQW87" s="61"/>
      <c r="GQX87" s="61"/>
      <c r="GQY87" s="61"/>
      <c r="GQZ87" s="61"/>
      <c r="GRA87" s="61"/>
      <c r="GRB87" s="61"/>
      <c r="GRC87" s="61"/>
      <c r="GRD87" s="61"/>
      <c r="GRE87" s="61"/>
      <c r="GRF87" s="61"/>
      <c r="GRG87" s="61"/>
      <c r="GRH87" s="61"/>
      <c r="GRI87" s="61"/>
      <c r="GRJ87" s="61"/>
      <c r="GRK87" s="61"/>
      <c r="GRL87" s="61"/>
      <c r="GRM87" s="61"/>
      <c r="GRN87" s="61"/>
      <c r="GRO87" s="61"/>
      <c r="GRP87" s="61"/>
      <c r="GRQ87" s="61"/>
      <c r="GRR87" s="61"/>
      <c r="GRS87" s="61"/>
      <c r="GRT87" s="61"/>
      <c r="GRU87" s="61"/>
      <c r="GRV87" s="61"/>
      <c r="GRW87" s="61"/>
      <c r="GRX87" s="61"/>
      <c r="GRY87" s="61"/>
      <c r="GRZ87" s="61"/>
      <c r="GSA87" s="61"/>
      <c r="GSB87" s="61"/>
      <c r="GSC87" s="61"/>
      <c r="GSD87" s="61"/>
      <c r="GSE87" s="61"/>
      <c r="GSF87" s="61"/>
      <c r="GSG87" s="61"/>
      <c r="GSH87" s="61"/>
      <c r="GSI87" s="61"/>
      <c r="GSJ87" s="61"/>
      <c r="GSK87" s="61"/>
      <c r="GSL87" s="61"/>
      <c r="GSM87" s="61"/>
      <c r="GSN87" s="61"/>
      <c r="GSO87" s="61"/>
      <c r="GSP87" s="61"/>
      <c r="GSQ87" s="61"/>
      <c r="GSR87" s="61"/>
      <c r="GSS87" s="61"/>
      <c r="GST87" s="61"/>
      <c r="GSU87" s="61"/>
      <c r="GSV87" s="61"/>
      <c r="GSW87" s="61"/>
      <c r="GSX87" s="61"/>
      <c r="GSY87" s="61"/>
      <c r="GSZ87" s="61"/>
      <c r="GTA87" s="61"/>
      <c r="GTB87" s="61"/>
      <c r="GTC87" s="61"/>
      <c r="GTD87" s="61"/>
      <c r="GTE87" s="61"/>
      <c r="GTF87" s="61"/>
      <c r="GTG87" s="61"/>
      <c r="GTH87" s="61"/>
      <c r="GTI87" s="61"/>
      <c r="GTJ87" s="61"/>
      <c r="GTK87" s="61"/>
      <c r="GTL87" s="61"/>
      <c r="GTM87" s="61"/>
      <c r="GTN87" s="61"/>
      <c r="GTO87" s="61"/>
      <c r="GTP87" s="61"/>
      <c r="GTQ87" s="61"/>
      <c r="GTR87" s="61"/>
      <c r="GTS87" s="61"/>
      <c r="GTT87" s="61"/>
      <c r="GTU87" s="61"/>
      <c r="GTV87" s="61"/>
      <c r="GTW87" s="61"/>
      <c r="GTX87" s="61"/>
      <c r="GTY87" s="61"/>
      <c r="GTZ87" s="61"/>
      <c r="GUA87" s="61"/>
      <c r="GUB87" s="61"/>
      <c r="GUC87" s="61"/>
      <c r="GUD87" s="61"/>
      <c r="GUE87" s="61"/>
      <c r="GUF87" s="61"/>
      <c r="GUG87" s="61"/>
      <c r="GUH87" s="61"/>
      <c r="GUI87" s="61"/>
      <c r="GUJ87" s="61"/>
      <c r="GUK87" s="61"/>
      <c r="GUL87" s="61"/>
      <c r="GUM87" s="61"/>
      <c r="GUN87" s="61"/>
      <c r="GUO87" s="61"/>
      <c r="GUP87" s="61"/>
      <c r="GUQ87" s="61"/>
      <c r="GUR87" s="61"/>
      <c r="GUS87" s="61"/>
      <c r="GUT87" s="61"/>
      <c r="GUU87" s="61"/>
      <c r="GUV87" s="61"/>
      <c r="GUW87" s="61"/>
      <c r="GUX87" s="61"/>
      <c r="GUY87" s="61"/>
      <c r="GUZ87" s="61"/>
      <c r="GVA87" s="61"/>
      <c r="GVB87" s="61"/>
      <c r="GVC87" s="61"/>
      <c r="GVD87" s="61"/>
      <c r="GVE87" s="61"/>
      <c r="GVF87" s="61"/>
      <c r="GVG87" s="61"/>
      <c r="GVH87" s="61"/>
      <c r="GVI87" s="61"/>
      <c r="GVJ87" s="61"/>
      <c r="GVK87" s="61"/>
      <c r="GVL87" s="61"/>
      <c r="GVM87" s="61"/>
      <c r="GVN87" s="61"/>
      <c r="GVO87" s="61"/>
      <c r="GVP87" s="61"/>
      <c r="GVQ87" s="61"/>
      <c r="GVR87" s="61"/>
      <c r="GVS87" s="61"/>
      <c r="GVT87" s="61"/>
      <c r="GVU87" s="61"/>
      <c r="GVV87" s="61"/>
      <c r="GVW87" s="61"/>
      <c r="GVX87" s="61"/>
      <c r="GVY87" s="61"/>
      <c r="GVZ87" s="61"/>
      <c r="GWA87" s="61"/>
      <c r="GWB87" s="61"/>
      <c r="GWC87" s="61"/>
      <c r="GWD87" s="61"/>
      <c r="GWE87" s="61"/>
      <c r="GWF87" s="61"/>
      <c r="GWG87" s="61"/>
      <c r="GWH87" s="61"/>
      <c r="GWI87" s="61"/>
      <c r="GWJ87" s="61"/>
      <c r="GWK87" s="61"/>
      <c r="GWL87" s="61"/>
      <c r="GWM87" s="61"/>
      <c r="GWN87" s="61"/>
      <c r="GWO87" s="61"/>
      <c r="GWP87" s="61"/>
      <c r="GWQ87" s="61"/>
      <c r="GWR87" s="61"/>
      <c r="GWS87" s="61"/>
      <c r="GWT87" s="61"/>
      <c r="GWU87" s="61"/>
      <c r="GWV87" s="61"/>
      <c r="GWW87" s="61"/>
      <c r="GWX87" s="61"/>
      <c r="GWY87" s="61"/>
      <c r="GWZ87" s="61"/>
      <c r="GXA87" s="61"/>
      <c r="GXB87" s="61"/>
      <c r="GXC87" s="61"/>
      <c r="GXD87" s="61"/>
      <c r="GXE87" s="61"/>
      <c r="GXF87" s="61"/>
      <c r="GXG87" s="61"/>
      <c r="GXH87" s="61"/>
      <c r="GXI87" s="61"/>
      <c r="GXJ87" s="61"/>
      <c r="GXK87" s="61"/>
      <c r="GXL87" s="61"/>
      <c r="GXM87" s="61"/>
      <c r="GXN87" s="61"/>
      <c r="GXO87" s="61"/>
      <c r="GXP87" s="61"/>
      <c r="GXQ87" s="61"/>
      <c r="GXR87" s="61"/>
      <c r="GXS87" s="61"/>
      <c r="GXT87" s="61"/>
      <c r="GXU87" s="61"/>
      <c r="GXV87" s="61"/>
      <c r="GXW87" s="61"/>
      <c r="GXX87" s="61"/>
      <c r="GXY87" s="61"/>
      <c r="GXZ87" s="61"/>
      <c r="GYA87" s="61"/>
      <c r="GYB87" s="61"/>
      <c r="GYC87" s="61"/>
      <c r="GYD87" s="61"/>
      <c r="GYE87" s="61"/>
      <c r="GYF87" s="61"/>
      <c r="GYG87" s="61"/>
      <c r="GYH87" s="61"/>
      <c r="GYI87" s="61"/>
      <c r="GYJ87" s="61"/>
      <c r="GYK87" s="61"/>
      <c r="GYL87" s="61"/>
      <c r="GYM87" s="61"/>
      <c r="GYN87" s="61"/>
      <c r="GYO87" s="61"/>
      <c r="GYP87" s="61"/>
      <c r="GYQ87" s="61"/>
      <c r="GYR87" s="61"/>
      <c r="GYS87" s="61"/>
      <c r="GYT87" s="61"/>
      <c r="GYU87" s="61"/>
      <c r="GYV87" s="61"/>
      <c r="GYW87" s="61"/>
      <c r="GYX87" s="61"/>
      <c r="GYY87" s="61"/>
      <c r="GYZ87" s="61"/>
      <c r="GZA87" s="61"/>
      <c r="GZB87" s="61"/>
      <c r="GZC87" s="61"/>
      <c r="GZD87" s="61"/>
      <c r="GZE87" s="61"/>
      <c r="GZF87" s="61"/>
      <c r="GZG87" s="61"/>
      <c r="GZH87" s="61"/>
      <c r="GZI87" s="61"/>
      <c r="GZJ87" s="61"/>
      <c r="GZK87" s="61"/>
      <c r="GZL87" s="61"/>
      <c r="GZM87" s="61"/>
      <c r="GZN87" s="61"/>
      <c r="GZO87" s="61"/>
      <c r="GZP87" s="61"/>
      <c r="GZQ87" s="61"/>
      <c r="GZR87" s="61"/>
      <c r="GZS87" s="61"/>
      <c r="GZT87" s="61"/>
      <c r="GZU87" s="61"/>
      <c r="GZV87" s="61"/>
      <c r="GZW87" s="61"/>
      <c r="GZX87" s="61"/>
      <c r="GZY87" s="61"/>
      <c r="GZZ87" s="61"/>
      <c r="HAA87" s="61"/>
      <c r="HAB87" s="61"/>
      <c r="HAC87" s="61"/>
      <c r="HAD87" s="61"/>
      <c r="HAE87" s="61"/>
      <c r="HAF87" s="61"/>
      <c r="HAG87" s="61"/>
      <c r="HAH87" s="61"/>
      <c r="HAI87" s="61"/>
      <c r="HAJ87" s="61"/>
      <c r="HAK87" s="61"/>
      <c r="HAL87" s="61"/>
      <c r="HAM87" s="61"/>
      <c r="HAN87" s="61"/>
      <c r="HAO87" s="61"/>
      <c r="HAP87" s="61"/>
      <c r="HAQ87" s="61"/>
      <c r="HAR87" s="61"/>
      <c r="HAS87" s="61"/>
      <c r="HAT87" s="61"/>
      <c r="HAU87" s="61"/>
      <c r="HAV87" s="61"/>
      <c r="HAW87" s="61"/>
      <c r="HAX87" s="61"/>
      <c r="HAY87" s="61"/>
      <c r="HAZ87" s="61"/>
      <c r="HBA87" s="61"/>
      <c r="HBB87" s="61"/>
      <c r="HBC87" s="61"/>
      <c r="HBD87" s="61"/>
      <c r="HBE87" s="61"/>
      <c r="HBF87" s="61"/>
      <c r="HBG87" s="61"/>
      <c r="HBH87" s="61"/>
      <c r="HBI87" s="61"/>
      <c r="HBJ87" s="61"/>
      <c r="HBK87" s="61"/>
      <c r="HBL87" s="61"/>
      <c r="HBM87" s="61"/>
      <c r="HBN87" s="61"/>
      <c r="HBO87" s="61"/>
      <c r="HBP87" s="61"/>
      <c r="HBQ87" s="61"/>
      <c r="HBR87" s="61"/>
      <c r="HBS87" s="61"/>
      <c r="HBT87" s="61"/>
      <c r="HBU87" s="61"/>
      <c r="HBV87" s="61"/>
      <c r="HBW87" s="61"/>
      <c r="HBX87" s="61"/>
      <c r="HBY87" s="61"/>
      <c r="HBZ87" s="61"/>
      <c r="HCA87" s="61"/>
      <c r="HCB87" s="61"/>
      <c r="HCC87" s="61"/>
      <c r="HCD87" s="61"/>
      <c r="HCE87" s="61"/>
      <c r="HCF87" s="61"/>
      <c r="HCG87" s="61"/>
      <c r="HCH87" s="61"/>
      <c r="HCI87" s="61"/>
      <c r="HCJ87" s="61"/>
      <c r="HCK87" s="61"/>
      <c r="HCL87" s="61"/>
      <c r="HCM87" s="61"/>
      <c r="HCN87" s="61"/>
      <c r="HCO87" s="61"/>
      <c r="HCP87" s="61"/>
      <c r="HCQ87" s="61"/>
      <c r="HCR87" s="61"/>
      <c r="HCS87" s="61"/>
      <c r="HCT87" s="61"/>
      <c r="HCU87" s="61"/>
      <c r="HCV87" s="61"/>
      <c r="HCW87" s="61"/>
      <c r="HCX87" s="61"/>
      <c r="HCY87" s="61"/>
      <c r="HCZ87" s="61"/>
      <c r="HDA87" s="61"/>
      <c r="HDB87" s="61"/>
      <c r="HDC87" s="61"/>
      <c r="HDD87" s="61"/>
      <c r="HDE87" s="61"/>
      <c r="HDF87" s="61"/>
      <c r="HDG87" s="61"/>
      <c r="HDH87" s="61"/>
      <c r="HDI87" s="61"/>
      <c r="HDJ87" s="61"/>
      <c r="HDK87" s="61"/>
      <c r="HDL87" s="61"/>
      <c r="HDM87" s="61"/>
      <c r="HDN87" s="61"/>
      <c r="HDO87" s="61"/>
      <c r="HDP87" s="61"/>
      <c r="HDQ87" s="61"/>
      <c r="HDR87" s="61"/>
      <c r="HDS87" s="61"/>
      <c r="HDT87" s="61"/>
      <c r="HDU87" s="61"/>
      <c r="HDV87" s="61"/>
      <c r="HDW87" s="61"/>
      <c r="HDX87" s="61"/>
      <c r="HDY87" s="61"/>
      <c r="HDZ87" s="61"/>
      <c r="HEA87" s="61"/>
      <c r="HEB87" s="61"/>
      <c r="HEC87" s="61"/>
      <c r="HED87" s="61"/>
      <c r="HEE87" s="61"/>
      <c r="HEF87" s="61"/>
      <c r="HEG87" s="61"/>
      <c r="HEH87" s="61"/>
      <c r="HEI87" s="61"/>
      <c r="HEJ87" s="61"/>
      <c r="HEK87" s="61"/>
      <c r="HEL87" s="61"/>
      <c r="HEM87" s="61"/>
      <c r="HEN87" s="61"/>
      <c r="HEO87" s="61"/>
      <c r="HEP87" s="61"/>
      <c r="HEQ87" s="61"/>
      <c r="HER87" s="61"/>
      <c r="HES87" s="61"/>
      <c r="HET87" s="61"/>
      <c r="HEU87" s="61"/>
      <c r="HEV87" s="61"/>
      <c r="HEW87" s="61"/>
      <c r="HEX87" s="61"/>
      <c r="HEY87" s="61"/>
      <c r="HEZ87" s="61"/>
      <c r="HFA87" s="61"/>
      <c r="HFB87" s="61"/>
      <c r="HFC87" s="61"/>
      <c r="HFD87" s="61"/>
      <c r="HFE87" s="61"/>
      <c r="HFF87" s="61"/>
      <c r="HFG87" s="61"/>
      <c r="HFH87" s="61"/>
      <c r="HFI87" s="61"/>
      <c r="HFJ87" s="61"/>
      <c r="HFK87" s="61"/>
      <c r="HFL87" s="61"/>
      <c r="HFM87" s="61"/>
      <c r="HFN87" s="61"/>
      <c r="HFO87" s="61"/>
      <c r="HFP87" s="61"/>
      <c r="HFQ87" s="61"/>
      <c r="HFR87" s="61"/>
      <c r="HFS87" s="61"/>
      <c r="HFT87" s="61"/>
      <c r="HFU87" s="61"/>
      <c r="HFV87" s="61"/>
      <c r="HFW87" s="61"/>
      <c r="HFX87" s="61"/>
      <c r="HFY87" s="61"/>
      <c r="HFZ87" s="61"/>
      <c r="HGA87" s="61"/>
      <c r="HGB87" s="61"/>
      <c r="HGC87" s="61"/>
      <c r="HGD87" s="61"/>
      <c r="HGE87" s="61"/>
      <c r="HGF87" s="61"/>
      <c r="HGG87" s="61"/>
      <c r="HGH87" s="61"/>
      <c r="HGI87" s="61"/>
      <c r="HGJ87" s="61"/>
      <c r="HGK87" s="61"/>
      <c r="HGL87" s="61"/>
      <c r="HGM87" s="61"/>
      <c r="HGN87" s="61"/>
      <c r="HGO87" s="61"/>
      <c r="HGP87" s="61"/>
      <c r="HGQ87" s="61"/>
      <c r="HGR87" s="61"/>
      <c r="HGS87" s="61"/>
      <c r="HGT87" s="61"/>
      <c r="HGU87" s="61"/>
      <c r="HGV87" s="61"/>
      <c r="HGW87" s="61"/>
      <c r="HGX87" s="61"/>
      <c r="HGY87" s="61"/>
      <c r="HGZ87" s="61"/>
      <c r="HHA87" s="61"/>
      <c r="HHB87" s="61"/>
      <c r="HHC87" s="61"/>
      <c r="HHD87" s="61"/>
      <c r="HHE87" s="61"/>
      <c r="HHF87" s="61"/>
      <c r="HHG87" s="61"/>
      <c r="HHH87" s="61"/>
      <c r="HHI87" s="61"/>
      <c r="HHJ87" s="61"/>
      <c r="HHK87" s="61"/>
      <c r="HHL87" s="61"/>
      <c r="HHM87" s="61"/>
      <c r="HHN87" s="61"/>
      <c r="HHO87" s="61"/>
      <c r="HHP87" s="61"/>
      <c r="HHQ87" s="61"/>
      <c r="HHR87" s="61"/>
      <c r="HHS87" s="61"/>
      <c r="HHT87" s="61"/>
      <c r="HHU87" s="61"/>
      <c r="HHV87" s="61"/>
      <c r="HHW87" s="61"/>
      <c r="HHX87" s="61"/>
      <c r="HHY87" s="61"/>
      <c r="HHZ87" s="61"/>
      <c r="HIA87" s="61"/>
      <c r="HIB87" s="61"/>
      <c r="HIC87" s="61"/>
      <c r="HID87" s="61"/>
      <c r="HIE87" s="61"/>
      <c r="HIF87" s="61"/>
      <c r="HIG87" s="61"/>
      <c r="HIH87" s="61"/>
      <c r="HII87" s="61"/>
      <c r="HIJ87" s="61"/>
      <c r="HIK87" s="61"/>
      <c r="HIL87" s="61"/>
      <c r="HIM87" s="61"/>
      <c r="HIN87" s="61"/>
      <c r="HIO87" s="61"/>
      <c r="HIP87" s="61"/>
      <c r="HIQ87" s="61"/>
      <c r="HIR87" s="61"/>
      <c r="HIS87" s="61"/>
      <c r="HIT87" s="61"/>
      <c r="HIU87" s="61"/>
      <c r="HIV87" s="61"/>
      <c r="HIW87" s="61"/>
      <c r="HIX87" s="61"/>
      <c r="HIY87" s="61"/>
      <c r="HIZ87" s="61"/>
      <c r="HJA87" s="61"/>
      <c r="HJB87" s="61"/>
      <c r="HJC87" s="61"/>
      <c r="HJD87" s="61"/>
      <c r="HJE87" s="61"/>
      <c r="HJF87" s="61"/>
      <c r="HJG87" s="61"/>
      <c r="HJH87" s="61"/>
      <c r="HJI87" s="61"/>
      <c r="HJJ87" s="61"/>
      <c r="HJK87" s="61"/>
      <c r="HJL87" s="61"/>
      <c r="HJM87" s="61"/>
      <c r="HJN87" s="61"/>
      <c r="HJO87" s="61"/>
      <c r="HJP87" s="61"/>
      <c r="HJQ87" s="61"/>
      <c r="HJR87" s="61"/>
      <c r="HJS87" s="61"/>
      <c r="HJT87" s="61"/>
      <c r="HJU87" s="61"/>
      <c r="HJV87" s="61"/>
      <c r="HJW87" s="61"/>
      <c r="HJX87" s="61"/>
      <c r="HJY87" s="61"/>
      <c r="HJZ87" s="61"/>
      <c r="HKA87" s="61"/>
      <c r="HKB87" s="61"/>
      <c r="HKC87" s="61"/>
      <c r="HKD87" s="61"/>
      <c r="HKE87" s="61"/>
      <c r="HKF87" s="61"/>
      <c r="HKG87" s="61"/>
      <c r="HKH87" s="61"/>
      <c r="HKI87" s="61"/>
      <c r="HKJ87" s="61"/>
      <c r="HKK87" s="61"/>
      <c r="HKL87" s="61"/>
      <c r="HKM87" s="61"/>
      <c r="HKN87" s="61"/>
      <c r="HKO87" s="61"/>
      <c r="HKP87" s="61"/>
      <c r="HKQ87" s="61"/>
      <c r="HKR87" s="61"/>
      <c r="HKS87" s="61"/>
      <c r="HKT87" s="61"/>
      <c r="HKU87" s="61"/>
      <c r="HKV87" s="61"/>
      <c r="HKW87" s="61"/>
      <c r="HKX87" s="61"/>
      <c r="HKY87" s="61"/>
      <c r="HKZ87" s="61"/>
      <c r="HLA87" s="61"/>
      <c r="HLB87" s="61"/>
      <c r="HLC87" s="61"/>
      <c r="HLD87" s="61"/>
      <c r="HLE87" s="61"/>
      <c r="HLF87" s="61"/>
      <c r="HLG87" s="61"/>
      <c r="HLH87" s="61"/>
      <c r="HLI87" s="61"/>
      <c r="HLJ87" s="61"/>
      <c r="HLK87" s="61"/>
      <c r="HLL87" s="61"/>
      <c r="HLM87" s="61"/>
      <c r="HLN87" s="61"/>
      <c r="HLO87" s="61"/>
      <c r="HLP87" s="61"/>
      <c r="HLQ87" s="61"/>
      <c r="HLR87" s="61"/>
      <c r="HLS87" s="61"/>
      <c r="HLT87" s="61"/>
      <c r="HLU87" s="61"/>
      <c r="HLV87" s="61"/>
      <c r="HLW87" s="61"/>
      <c r="HLX87" s="61"/>
      <c r="HLY87" s="61"/>
      <c r="HLZ87" s="61"/>
      <c r="HMA87" s="61"/>
      <c r="HMB87" s="61"/>
      <c r="HMC87" s="61"/>
      <c r="HMD87" s="61"/>
      <c r="HME87" s="61"/>
      <c r="HMF87" s="61"/>
      <c r="HMG87" s="61"/>
      <c r="HMH87" s="61"/>
      <c r="HMI87" s="61"/>
      <c r="HMJ87" s="61"/>
      <c r="HMK87" s="61"/>
      <c r="HML87" s="61"/>
      <c r="HMM87" s="61"/>
      <c r="HMN87" s="61"/>
      <c r="HMO87" s="61"/>
      <c r="HMP87" s="61"/>
      <c r="HMQ87" s="61"/>
      <c r="HMR87" s="61"/>
      <c r="HMS87" s="61"/>
      <c r="HMT87" s="61"/>
      <c r="HMU87" s="61"/>
      <c r="HMV87" s="61"/>
      <c r="HMW87" s="61"/>
      <c r="HMX87" s="61"/>
      <c r="HMY87" s="61"/>
      <c r="HMZ87" s="61"/>
      <c r="HNA87" s="61"/>
      <c r="HNB87" s="61"/>
      <c r="HNC87" s="61"/>
      <c r="HND87" s="61"/>
      <c r="HNE87" s="61"/>
      <c r="HNF87" s="61"/>
      <c r="HNG87" s="61"/>
      <c r="HNH87" s="61"/>
      <c r="HNI87" s="61"/>
      <c r="HNJ87" s="61"/>
      <c r="HNK87" s="61"/>
      <c r="HNL87" s="61"/>
      <c r="HNM87" s="61"/>
      <c r="HNN87" s="61"/>
      <c r="HNO87" s="61"/>
      <c r="HNP87" s="61"/>
      <c r="HNQ87" s="61"/>
      <c r="HNR87" s="61"/>
      <c r="HNS87" s="61"/>
      <c r="HNT87" s="61"/>
      <c r="HNU87" s="61"/>
      <c r="HNV87" s="61"/>
      <c r="HNW87" s="61"/>
      <c r="HNX87" s="61"/>
      <c r="HNY87" s="61"/>
      <c r="HNZ87" s="61"/>
      <c r="HOA87" s="61"/>
      <c r="HOB87" s="61"/>
      <c r="HOC87" s="61"/>
      <c r="HOD87" s="61"/>
      <c r="HOE87" s="61"/>
      <c r="HOF87" s="61"/>
      <c r="HOG87" s="61"/>
      <c r="HOH87" s="61"/>
      <c r="HOI87" s="61"/>
      <c r="HOJ87" s="61"/>
      <c r="HOK87" s="61"/>
      <c r="HOL87" s="61"/>
      <c r="HOM87" s="61"/>
      <c r="HON87" s="61"/>
      <c r="HOO87" s="61"/>
      <c r="HOP87" s="61"/>
      <c r="HOQ87" s="61"/>
      <c r="HOR87" s="61"/>
      <c r="HOS87" s="61"/>
      <c r="HOT87" s="61"/>
      <c r="HOU87" s="61"/>
      <c r="HOV87" s="61"/>
      <c r="HOW87" s="61"/>
      <c r="HOX87" s="61"/>
      <c r="HOY87" s="61"/>
      <c r="HOZ87" s="61"/>
      <c r="HPA87" s="61"/>
      <c r="HPB87" s="61"/>
      <c r="HPC87" s="61"/>
      <c r="HPD87" s="61"/>
      <c r="HPE87" s="61"/>
      <c r="HPF87" s="61"/>
      <c r="HPG87" s="61"/>
      <c r="HPH87" s="61"/>
      <c r="HPI87" s="61"/>
      <c r="HPJ87" s="61"/>
      <c r="HPK87" s="61"/>
      <c r="HPL87" s="61"/>
      <c r="HPM87" s="61"/>
      <c r="HPN87" s="61"/>
      <c r="HPO87" s="61"/>
      <c r="HPP87" s="61"/>
      <c r="HPQ87" s="61"/>
      <c r="HPR87" s="61"/>
      <c r="HPS87" s="61"/>
      <c r="HPT87" s="61"/>
      <c r="HPU87" s="61"/>
      <c r="HPV87" s="61"/>
      <c r="HPW87" s="61"/>
      <c r="HPX87" s="61"/>
      <c r="HPY87" s="61"/>
      <c r="HPZ87" s="61"/>
      <c r="HQA87" s="61"/>
      <c r="HQB87" s="61"/>
      <c r="HQC87" s="61"/>
      <c r="HQD87" s="61"/>
      <c r="HQE87" s="61"/>
      <c r="HQF87" s="61"/>
      <c r="HQG87" s="61"/>
      <c r="HQH87" s="61"/>
      <c r="HQI87" s="61"/>
      <c r="HQJ87" s="61"/>
      <c r="HQK87" s="61"/>
      <c r="HQL87" s="61"/>
      <c r="HQM87" s="61"/>
      <c r="HQN87" s="61"/>
      <c r="HQO87" s="61"/>
      <c r="HQP87" s="61"/>
      <c r="HQQ87" s="61"/>
      <c r="HQR87" s="61"/>
      <c r="HQS87" s="61"/>
      <c r="HQT87" s="61"/>
      <c r="HQU87" s="61"/>
      <c r="HQV87" s="61"/>
      <c r="HQW87" s="61"/>
      <c r="HQX87" s="61"/>
      <c r="HQY87" s="61"/>
      <c r="HQZ87" s="61"/>
      <c r="HRA87" s="61"/>
      <c r="HRB87" s="61"/>
      <c r="HRC87" s="61"/>
      <c r="HRD87" s="61"/>
      <c r="HRE87" s="61"/>
      <c r="HRF87" s="61"/>
      <c r="HRG87" s="61"/>
      <c r="HRH87" s="61"/>
      <c r="HRI87" s="61"/>
      <c r="HRJ87" s="61"/>
      <c r="HRK87" s="61"/>
      <c r="HRL87" s="61"/>
      <c r="HRM87" s="61"/>
      <c r="HRN87" s="61"/>
      <c r="HRO87" s="61"/>
      <c r="HRP87" s="61"/>
      <c r="HRQ87" s="61"/>
      <c r="HRR87" s="61"/>
      <c r="HRS87" s="61"/>
      <c r="HRT87" s="61"/>
      <c r="HRU87" s="61"/>
      <c r="HRV87" s="61"/>
      <c r="HRW87" s="61"/>
      <c r="HRX87" s="61"/>
      <c r="HRY87" s="61"/>
      <c r="HRZ87" s="61"/>
      <c r="HSA87" s="61"/>
      <c r="HSB87" s="61"/>
      <c r="HSC87" s="61"/>
      <c r="HSD87" s="61"/>
      <c r="HSE87" s="61"/>
      <c r="HSF87" s="61"/>
      <c r="HSG87" s="61"/>
      <c r="HSH87" s="61"/>
      <c r="HSI87" s="61"/>
      <c r="HSJ87" s="61"/>
      <c r="HSK87" s="61"/>
      <c r="HSL87" s="61"/>
      <c r="HSM87" s="61"/>
      <c r="HSN87" s="61"/>
      <c r="HSO87" s="61"/>
      <c r="HSP87" s="61"/>
      <c r="HSQ87" s="61"/>
      <c r="HSR87" s="61"/>
      <c r="HSS87" s="61"/>
      <c r="HST87" s="61"/>
      <c r="HSU87" s="61"/>
      <c r="HSV87" s="61"/>
      <c r="HSW87" s="61"/>
      <c r="HSX87" s="61"/>
      <c r="HSY87" s="61"/>
      <c r="HSZ87" s="61"/>
      <c r="HTA87" s="61"/>
      <c r="HTB87" s="61"/>
      <c r="HTC87" s="61"/>
      <c r="HTD87" s="61"/>
      <c r="HTE87" s="61"/>
      <c r="HTF87" s="61"/>
      <c r="HTG87" s="61"/>
      <c r="HTH87" s="61"/>
      <c r="HTI87" s="61"/>
      <c r="HTJ87" s="61"/>
      <c r="HTK87" s="61"/>
      <c r="HTL87" s="61"/>
      <c r="HTM87" s="61"/>
      <c r="HTN87" s="61"/>
      <c r="HTO87" s="61"/>
      <c r="HTP87" s="61"/>
      <c r="HTQ87" s="61"/>
      <c r="HTR87" s="61"/>
      <c r="HTS87" s="61"/>
      <c r="HTT87" s="61"/>
      <c r="HTU87" s="61"/>
      <c r="HTV87" s="61"/>
      <c r="HTW87" s="61"/>
      <c r="HTX87" s="61"/>
      <c r="HTY87" s="61"/>
      <c r="HTZ87" s="61"/>
      <c r="HUA87" s="61"/>
      <c r="HUB87" s="61"/>
      <c r="HUC87" s="61"/>
      <c r="HUD87" s="61"/>
      <c r="HUE87" s="61"/>
      <c r="HUF87" s="61"/>
      <c r="HUG87" s="61"/>
      <c r="HUH87" s="61"/>
      <c r="HUI87" s="61"/>
      <c r="HUJ87" s="61"/>
      <c r="HUK87" s="61"/>
      <c r="HUL87" s="61"/>
      <c r="HUM87" s="61"/>
      <c r="HUN87" s="61"/>
      <c r="HUO87" s="61"/>
      <c r="HUP87" s="61"/>
      <c r="HUQ87" s="61"/>
      <c r="HUR87" s="61"/>
      <c r="HUS87" s="61"/>
      <c r="HUT87" s="61"/>
      <c r="HUU87" s="61"/>
      <c r="HUV87" s="61"/>
      <c r="HUW87" s="61"/>
      <c r="HUX87" s="61"/>
      <c r="HUY87" s="61"/>
      <c r="HUZ87" s="61"/>
      <c r="HVA87" s="61"/>
      <c r="HVB87" s="61"/>
      <c r="HVC87" s="61"/>
      <c r="HVD87" s="61"/>
      <c r="HVE87" s="61"/>
      <c r="HVF87" s="61"/>
      <c r="HVG87" s="61"/>
      <c r="HVH87" s="61"/>
      <c r="HVI87" s="61"/>
      <c r="HVJ87" s="61"/>
      <c r="HVK87" s="61"/>
      <c r="HVL87" s="61"/>
      <c r="HVM87" s="61"/>
      <c r="HVN87" s="61"/>
      <c r="HVO87" s="61"/>
      <c r="HVP87" s="61"/>
      <c r="HVQ87" s="61"/>
      <c r="HVR87" s="61"/>
      <c r="HVS87" s="61"/>
      <c r="HVT87" s="61"/>
      <c r="HVU87" s="61"/>
      <c r="HVV87" s="61"/>
      <c r="HVW87" s="61"/>
      <c r="HVX87" s="61"/>
      <c r="HVY87" s="61"/>
      <c r="HVZ87" s="61"/>
      <c r="HWA87" s="61"/>
      <c r="HWB87" s="61"/>
      <c r="HWC87" s="61"/>
      <c r="HWD87" s="61"/>
      <c r="HWE87" s="61"/>
      <c r="HWF87" s="61"/>
      <c r="HWG87" s="61"/>
      <c r="HWH87" s="61"/>
      <c r="HWI87" s="61"/>
      <c r="HWJ87" s="61"/>
      <c r="HWK87" s="61"/>
      <c r="HWL87" s="61"/>
      <c r="HWM87" s="61"/>
      <c r="HWN87" s="61"/>
      <c r="HWO87" s="61"/>
      <c r="HWP87" s="61"/>
      <c r="HWQ87" s="61"/>
      <c r="HWR87" s="61"/>
      <c r="HWS87" s="61"/>
      <c r="HWT87" s="61"/>
      <c r="HWU87" s="61"/>
      <c r="HWV87" s="61"/>
      <c r="HWW87" s="61"/>
      <c r="HWX87" s="61"/>
      <c r="HWY87" s="61"/>
      <c r="HWZ87" s="61"/>
      <c r="HXA87" s="61"/>
      <c r="HXB87" s="61"/>
      <c r="HXC87" s="61"/>
      <c r="HXD87" s="61"/>
      <c r="HXE87" s="61"/>
      <c r="HXF87" s="61"/>
      <c r="HXG87" s="61"/>
      <c r="HXH87" s="61"/>
      <c r="HXI87" s="61"/>
      <c r="HXJ87" s="61"/>
      <c r="HXK87" s="61"/>
      <c r="HXL87" s="61"/>
      <c r="HXM87" s="61"/>
      <c r="HXN87" s="61"/>
      <c r="HXO87" s="61"/>
      <c r="HXP87" s="61"/>
      <c r="HXQ87" s="61"/>
      <c r="HXR87" s="61"/>
      <c r="HXS87" s="61"/>
      <c r="HXT87" s="61"/>
      <c r="HXU87" s="61"/>
      <c r="HXV87" s="61"/>
      <c r="HXW87" s="61"/>
      <c r="HXX87" s="61"/>
      <c r="HXY87" s="61"/>
      <c r="HXZ87" s="61"/>
      <c r="HYA87" s="61"/>
      <c r="HYB87" s="61"/>
      <c r="HYC87" s="61"/>
      <c r="HYD87" s="61"/>
      <c r="HYE87" s="61"/>
      <c r="HYF87" s="61"/>
      <c r="HYG87" s="61"/>
      <c r="HYH87" s="61"/>
      <c r="HYI87" s="61"/>
      <c r="HYJ87" s="61"/>
      <c r="HYK87" s="61"/>
      <c r="HYL87" s="61"/>
      <c r="HYM87" s="61"/>
      <c r="HYN87" s="61"/>
      <c r="HYO87" s="61"/>
      <c r="HYP87" s="61"/>
      <c r="HYQ87" s="61"/>
      <c r="HYR87" s="61"/>
      <c r="HYS87" s="61"/>
      <c r="HYT87" s="61"/>
      <c r="HYU87" s="61"/>
      <c r="HYV87" s="61"/>
      <c r="HYW87" s="61"/>
      <c r="HYX87" s="61"/>
      <c r="HYY87" s="61"/>
      <c r="HYZ87" s="61"/>
      <c r="HZA87" s="61"/>
      <c r="HZB87" s="61"/>
      <c r="HZC87" s="61"/>
      <c r="HZD87" s="61"/>
      <c r="HZE87" s="61"/>
      <c r="HZF87" s="61"/>
      <c r="HZG87" s="61"/>
      <c r="HZH87" s="61"/>
      <c r="HZI87" s="61"/>
      <c r="HZJ87" s="61"/>
      <c r="HZK87" s="61"/>
      <c r="HZL87" s="61"/>
      <c r="HZM87" s="61"/>
      <c r="HZN87" s="61"/>
      <c r="HZO87" s="61"/>
      <c r="HZP87" s="61"/>
      <c r="HZQ87" s="61"/>
      <c r="HZR87" s="61"/>
      <c r="HZS87" s="61"/>
      <c r="HZT87" s="61"/>
      <c r="HZU87" s="61"/>
      <c r="HZV87" s="61"/>
      <c r="HZW87" s="61"/>
      <c r="HZX87" s="61"/>
      <c r="HZY87" s="61"/>
      <c r="HZZ87" s="61"/>
      <c r="IAA87" s="61"/>
      <c r="IAB87" s="61"/>
      <c r="IAC87" s="61"/>
      <c r="IAD87" s="61"/>
      <c r="IAE87" s="61"/>
      <c r="IAF87" s="61"/>
      <c r="IAG87" s="61"/>
      <c r="IAH87" s="61"/>
      <c r="IAI87" s="61"/>
      <c r="IAJ87" s="61"/>
      <c r="IAK87" s="61"/>
      <c r="IAL87" s="61"/>
      <c r="IAM87" s="61"/>
      <c r="IAN87" s="61"/>
      <c r="IAO87" s="61"/>
      <c r="IAP87" s="61"/>
      <c r="IAQ87" s="61"/>
      <c r="IAR87" s="61"/>
      <c r="IAS87" s="61"/>
      <c r="IAT87" s="61"/>
      <c r="IAU87" s="61"/>
      <c r="IAV87" s="61"/>
      <c r="IAW87" s="61"/>
      <c r="IAX87" s="61"/>
      <c r="IAY87" s="61"/>
      <c r="IAZ87" s="61"/>
      <c r="IBA87" s="61"/>
      <c r="IBB87" s="61"/>
      <c r="IBC87" s="61"/>
      <c r="IBD87" s="61"/>
      <c r="IBE87" s="61"/>
      <c r="IBF87" s="61"/>
      <c r="IBG87" s="61"/>
      <c r="IBH87" s="61"/>
      <c r="IBI87" s="61"/>
      <c r="IBJ87" s="61"/>
      <c r="IBK87" s="61"/>
      <c r="IBL87" s="61"/>
      <c r="IBM87" s="61"/>
      <c r="IBN87" s="61"/>
      <c r="IBO87" s="61"/>
      <c r="IBP87" s="61"/>
      <c r="IBQ87" s="61"/>
      <c r="IBR87" s="61"/>
      <c r="IBS87" s="61"/>
      <c r="IBT87" s="61"/>
      <c r="IBU87" s="61"/>
      <c r="IBV87" s="61"/>
      <c r="IBW87" s="61"/>
      <c r="IBX87" s="61"/>
      <c r="IBY87" s="61"/>
      <c r="IBZ87" s="61"/>
      <c r="ICA87" s="61"/>
      <c r="ICB87" s="61"/>
      <c r="ICC87" s="61"/>
      <c r="ICD87" s="61"/>
      <c r="ICE87" s="61"/>
      <c r="ICF87" s="61"/>
      <c r="ICG87" s="61"/>
      <c r="ICH87" s="61"/>
      <c r="ICI87" s="61"/>
      <c r="ICJ87" s="61"/>
      <c r="ICK87" s="61"/>
      <c r="ICL87" s="61"/>
      <c r="ICM87" s="61"/>
      <c r="ICN87" s="61"/>
      <c r="ICO87" s="61"/>
      <c r="ICP87" s="61"/>
      <c r="ICQ87" s="61"/>
      <c r="ICR87" s="61"/>
      <c r="ICS87" s="61"/>
      <c r="ICT87" s="61"/>
      <c r="ICU87" s="61"/>
      <c r="ICV87" s="61"/>
      <c r="ICW87" s="61"/>
      <c r="ICX87" s="61"/>
      <c r="ICY87" s="61"/>
      <c r="ICZ87" s="61"/>
      <c r="IDA87" s="61"/>
      <c r="IDB87" s="61"/>
      <c r="IDC87" s="61"/>
      <c r="IDD87" s="61"/>
      <c r="IDE87" s="61"/>
      <c r="IDF87" s="61"/>
      <c r="IDG87" s="61"/>
      <c r="IDH87" s="61"/>
      <c r="IDI87" s="61"/>
      <c r="IDJ87" s="61"/>
      <c r="IDK87" s="61"/>
      <c r="IDL87" s="61"/>
      <c r="IDM87" s="61"/>
      <c r="IDN87" s="61"/>
      <c r="IDO87" s="61"/>
      <c r="IDP87" s="61"/>
      <c r="IDQ87" s="61"/>
      <c r="IDR87" s="61"/>
      <c r="IDS87" s="61"/>
      <c r="IDT87" s="61"/>
      <c r="IDU87" s="61"/>
      <c r="IDV87" s="61"/>
      <c r="IDW87" s="61"/>
      <c r="IDX87" s="61"/>
      <c r="IDY87" s="61"/>
      <c r="IDZ87" s="61"/>
      <c r="IEA87" s="61"/>
      <c r="IEB87" s="61"/>
      <c r="IEC87" s="61"/>
      <c r="IED87" s="61"/>
      <c r="IEE87" s="61"/>
      <c r="IEF87" s="61"/>
      <c r="IEG87" s="61"/>
      <c r="IEH87" s="61"/>
      <c r="IEI87" s="61"/>
      <c r="IEJ87" s="61"/>
      <c r="IEK87" s="61"/>
      <c r="IEL87" s="61"/>
      <c r="IEM87" s="61"/>
      <c r="IEN87" s="61"/>
      <c r="IEO87" s="61"/>
      <c r="IEP87" s="61"/>
      <c r="IEQ87" s="61"/>
      <c r="IER87" s="61"/>
      <c r="IES87" s="61"/>
      <c r="IET87" s="61"/>
      <c r="IEU87" s="61"/>
      <c r="IEV87" s="61"/>
      <c r="IEW87" s="61"/>
      <c r="IEX87" s="61"/>
      <c r="IEY87" s="61"/>
      <c r="IEZ87" s="61"/>
      <c r="IFA87" s="61"/>
      <c r="IFB87" s="61"/>
      <c r="IFC87" s="61"/>
      <c r="IFD87" s="61"/>
      <c r="IFE87" s="61"/>
      <c r="IFF87" s="61"/>
      <c r="IFG87" s="61"/>
      <c r="IFH87" s="61"/>
      <c r="IFI87" s="61"/>
      <c r="IFJ87" s="61"/>
      <c r="IFK87" s="61"/>
      <c r="IFL87" s="61"/>
      <c r="IFM87" s="61"/>
      <c r="IFN87" s="61"/>
      <c r="IFO87" s="61"/>
      <c r="IFP87" s="61"/>
      <c r="IFQ87" s="61"/>
      <c r="IFR87" s="61"/>
      <c r="IFS87" s="61"/>
      <c r="IFT87" s="61"/>
      <c r="IFU87" s="61"/>
      <c r="IFV87" s="61"/>
      <c r="IFW87" s="61"/>
      <c r="IFX87" s="61"/>
      <c r="IFY87" s="61"/>
      <c r="IFZ87" s="61"/>
      <c r="IGA87" s="61"/>
      <c r="IGB87" s="61"/>
      <c r="IGC87" s="61"/>
      <c r="IGD87" s="61"/>
      <c r="IGE87" s="61"/>
      <c r="IGF87" s="61"/>
      <c r="IGG87" s="61"/>
      <c r="IGH87" s="61"/>
      <c r="IGI87" s="61"/>
      <c r="IGJ87" s="61"/>
      <c r="IGK87" s="61"/>
      <c r="IGL87" s="61"/>
      <c r="IGM87" s="61"/>
      <c r="IGN87" s="61"/>
      <c r="IGO87" s="61"/>
      <c r="IGP87" s="61"/>
      <c r="IGQ87" s="61"/>
      <c r="IGR87" s="61"/>
      <c r="IGS87" s="61"/>
      <c r="IGT87" s="61"/>
      <c r="IGU87" s="61"/>
      <c r="IGV87" s="61"/>
      <c r="IGW87" s="61"/>
      <c r="IGX87" s="61"/>
      <c r="IGY87" s="61"/>
      <c r="IGZ87" s="61"/>
      <c r="IHA87" s="61"/>
      <c r="IHB87" s="61"/>
      <c r="IHC87" s="61"/>
      <c r="IHD87" s="61"/>
      <c r="IHE87" s="61"/>
      <c r="IHF87" s="61"/>
      <c r="IHG87" s="61"/>
      <c r="IHH87" s="61"/>
      <c r="IHI87" s="61"/>
      <c r="IHJ87" s="61"/>
      <c r="IHK87" s="61"/>
      <c r="IHL87" s="61"/>
      <c r="IHM87" s="61"/>
      <c r="IHN87" s="61"/>
      <c r="IHO87" s="61"/>
      <c r="IHP87" s="61"/>
      <c r="IHQ87" s="61"/>
      <c r="IHR87" s="61"/>
      <c r="IHS87" s="61"/>
      <c r="IHT87" s="61"/>
      <c r="IHU87" s="61"/>
      <c r="IHV87" s="61"/>
      <c r="IHW87" s="61"/>
      <c r="IHX87" s="61"/>
      <c r="IHY87" s="61"/>
      <c r="IHZ87" s="61"/>
      <c r="IIA87" s="61"/>
      <c r="IIB87" s="61"/>
      <c r="IIC87" s="61"/>
      <c r="IID87" s="61"/>
      <c r="IIE87" s="61"/>
      <c r="IIF87" s="61"/>
      <c r="IIG87" s="61"/>
      <c r="IIH87" s="61"/>
      <c r="III87" s="61"/>
      <c r="IIJ87" s="61"/>
      <c r="IIK87" s="61"/>
      <c r="IIL87" s="61"/>
      <c r="IIM87" s="61"/>
      <c r="IIN87" s="61"/>
      <c r="IIO87" s="61"/>
      <c r="IIP87" s="61"/>
      <c r="IIQ87" s="61"/>
      <c r="IIR87" s="61"/>
      <c r="IIS87" s="61"/>
      <c r="IIT87" s="61"/>
      <c r="IIU87" s="61"/>
      <c r="IIV87" s="61"/>
      <c r="IIW87" s="61"/>
      <c r="IIX87" s="61"/>
      <c r="IIY87" s="61"/>
      <c r="IIZ87" s="61"/>
      <c r="IJA87" s="61"/>
      <c r="IJB87" s="61"/>
      <c r="IJC87" s="61"/>
      <c r="IJD87" s="61"/>
      <c r="IJE87" s="61"/>
      <c r="IJF87" s="61"/>
      <c r="IJG87" s="61"/>
      <c r="IJH87" s="61"/>
      <c r="IJI87" s="61"/>
      <c r="IJJ87" s="61"/>
      <c r="IJK87" s="61"/>
      <c r="IJL87" s="61"/>
      <c r="IJM87" s="61"/>
      <c r="IJN87" s="61"/>
      <c r="IJO87" s="61"/>
      <c r="IJP87" s="61"/>
      <c r="IJQ87" s="61"/>
      <c r="IJR87" s="61"/>
      <c r="IJS87" s="61"/>
      <c r="IJT87" s="61"/>
      <c r="IJU87" s="61"/>
      <c r="IJV87" s="61"/>
      <c r="IJW87" s="61"/>
      <c r="IJX87" s="61"/>
      <c r="IJY87" s="61"/>
      <c r="IJZ87" s="61"/>
      <c r="IKA87" s="61"/>
      <c r="IKB87" s="61"/>
      <c r="IKC87" s="61"/>
      <c r="IKD87" s="61"/>
      <c r="IKE87" s="61"/>
      <c r="IKF87" s="61"/>
      <c r="IKG87" s="61"/>
      <c r="IKH87" s="61"/>
      <c r="IKI87" s="61"/>
      <c r="IKJ87" s="61"/>
      <c r="IKK87" s="61"/>
      <c r="IKL87" s="61"/>
      <c r="IKM87" s="61"/>
      <c r="IKN87" s="61"/>
      <c r="IKO87" s="61"/>
      <c r="IKP87" s="61"/>
      <c r="IKQ87" s="61"/>
      <c r="IKR87" s="61"/>
      <c r="IKS87" s="61"/>
      <c r="IKT87" s="61"/>
      <c r="IKU87" s="61"/>
      <c r="IKV87" s="61"/>
      <c r="IKW87" s="61"/>
      <c r="IKX87" s="61"/>
      <c r="IKY87" s="61"/>
      <c r="IKZ87" s="61"/>
      <c r="ILA87" s="61"/>
      <c r="ILB87" s="61"/>
      <c r="ILC87" s="61"/>
      <c r="ILD87" s="61"/>
      <c r="ILE87" s="61"/>
      <c r="ILF87" s="61"/>
      <c r="ILG87" s="61"/>
      <c r="ILH87" s="61"/>
      <c r="ILI87" s="61"/>
      <c r="ILJ87" s="61"/>
      <c r="ILK87" s="61"/>
      <c r="ILL87" s="61"/>
      <c r="ILM87" s="61"/>
      <c r="ILN87" s="61"/>
      <c r="ILO87" s="61"/>
      <c r="ILP87" s="61"/>
      <c r="ILQ87" s="61"/>
      <c r="ILR87" s="61"/>
      <c r="ILS87" s="61"/>
      <c r="ILT87" s="61"/>
      <c r="ILU87" s="61"/>
      <c r="ILV87" s="61"/>
      <c r="ILW87" s="61"/>
      <c r="ILX87" s="61"/>
      <c r="ILY87" s="61"/>
      <c r="ILZ87" s="61"/>
      <c r="IMA87" s="61"/>
      <c r="IMB87" s="61"/>
      <c r="IMC87" s="61"/>
      <c r="IMD87" s="61"/>
      <c r="IME87" s="61"/>
      <c r="IMF87" s="61"/>
      <c r="IMG87" s="61"/>
      <c r="IMH87" s="61"/>
      <c r="IMI87" s="61"/>
      <c r="IMJ87" s="61"/>
      <c r="IMK87" s="61"/>
      <c r="IML87" s="61"/>
      <c r="IMM87" s="61"/>
      <c r="IMN87" s="61"/>
      <c r="IMO87" s="61"/>
      <c r="IMP87" s="61"/>
      <c r="IMQ87" s="61"/>
      <c r="IMR87" s="61"/>
      <c r="IMS87" s="61"/>
      <c r="IMT87" s="61"/>
      <c r="IMU87" s="61"/>
      <c r="IMV87" s="61"/>
      <c r="IMW87" s="61"/>
      <c r="IMX87" s="61"/>
      <c r="IMY87" s="61"/>
      <c r="IMZ87" s="61"/>
      <c r="INA87" s="61"/>
      <c r="INB87" s="61"/>
      <c r="INC87" s="61"/>
      <c r="IND87" s="61"/>
      <c r="INE87" s="61"/>
      <c r="INF87" s="61"/>
      <c r="ING87" s="61"/>
      <c r="INH87" s="61"/>
      <c r="INI87" s="61"/>
      <c r="INJ87" s="61"/>
      <c r="INK87" s="61"/>
      <c r="INL87" s="61"/>
      <c r="INM87" s="61"/>
      <c r="INN87" s="61"/>
      <c r="INO87" s="61"/>
      <c r="INP87" s="61"/>
      <c r="INQ87" s="61"/>
      <c r="INR87" s="61"/>
      <c r="INS87" s="61"/>
      <c r="INT87" s="61"/>
      <c r="INU87" s="61"/>
      <c r="INV87" s="61"/>
      <c r="INW87" s="61"/>
      <c r="INX87" s="61"/>
      <c r="INY87" s="61"/>
      <c r="INZ87" s="61"/>
      <c r="IOA87" s="61"/>
      <c r="IOB87" s="61"/>
      <c r="IOC87" s="61"/>
      <c r="IOD87" s="61"/>
      <c r="IOE87" s="61"/>
      <c r="IOF87" s="61"/>
      <c r="IOG87" s="61"/>
      <c r="IOH87" s="61"/>
      <c r="IOI87" s="61"/>
      <c r="IOJ87" s="61"/>
      <c r="IOK87" s="61"/>
      <c r="IOL87" s="61"/>
      <c r="IOM87" s="61"/>
      <c r="ION87" s="61"/>
      <c r="IOO87" s="61"/>
      <c r="IOP87" s="61"/>
      <c r="IOQ87" s="61"/>
      <c r="IOR87" s="61"/>
      <c r="IOS87" s="61"/>
      <c r="IOT87" s="61"/>
      <c r="IOU87" s="61"/>
      <c r="IOV87" s="61"/>
      <c r="IOW87" s="61"/>
      <c r="IOX87" s="61"/>
      <c r="IOY87" s="61"/>
      <c r="IOZ87" s="61"/>
      <c r="IPA87" s="61"/>
      <c r="IPB87" s="61"/>
      <c r="IPC87" s="61"/>
      <c r="IPD87" s="61"/>
      <c r="IPE87" s="61"/>
      <c r="IPF87" s="61"/>
      <c r="IPG87" s="61"/>
      <c r="IPH87" s="61"/>
      <c r="IPI87" s="61"/>
      <c r="IPJ87" s="61"/>
      <c r="IPK87" s="61"/>
      <c r="IPL87" s="61"/>
      <c r="IPM87" s="61"/>
      <c r="IPN87" s="61"/>
      <c r="IPO87" s="61"/>
      <c r="IPP87" s="61"/>
      <c r="IPQ87" s="61"/>
      <c r="IPR87" s="61"/>
      <c r="IPS87" s="61"/>
      <c r="IPT87" s="61"/>
      <c r="IPU87" s="61"/>
      <c r="IPV87" s="61"/>
      <c r="IPW87" s="61"/>
      <c r="IPX87" s="61"/>
      <c r="IPY87" s="61"/>
      <c r="IPZ87" s="61"/>
      <c r="IQA87" s="61"/>
      <c r="IQB87" s="61"/>
      <c r="IQC87" s="61"/>
      <c r="IQD87" s="61"/>
      <c r="IQE87" s="61"/>
      <c r="IQF87" s="61"/>
      <c r="IQG87" s="61"/>
      <c r="IQH87" s="61"/>
      <c r="IQI87" s="61"/>
      <c r="IQJ87" s="61"/>
      <c r="IQK87" s="61"/>
      <c r="IQL87" s="61"/>
      <c r="IQM87" s="61"/>
      <c r="IQN87" s="61"/>
      <c r="IQO87" s="61"/>
      <c r="IQP87" s="61"/>
      <c r="IQQ87" s="61"/>
      <c r="IQR87" s="61"/>
      <c r="IQS87" s="61"/>
      <c r="IQT87" s="61"/>
      <c r="IQU87" s="61"/>
      <c r="IQV87" s="61"/>
      <c r="IQW87" s="61"/>
      <c r="IQX87" s="61"/>
      <c r="IQY87" s="61"/>
      <c r="IQZ87" s="61"/>
      <c r="IRA87" s="61"/>
      <c r="IRB87" s="61"/>
      <c r="IRC87" s="61"/>
      <c r="IRD87" s="61"/>
      <c r="IRE87" s="61"/>
      <c r="IRF87" s="61"/>
      <c r="IRG87" s="61"/>
      <c r="IRH87" s="61"/>
      <c r="IRI87" s="61"/>
      <c r="IRJ87" s="61"/>
      <c r="IRK87" s="61"/>
      <c r="IRL87" s="61"/>
      <c r="IRM87" s="61"/>
      <c r="IRN87" s="61"/>
      <c r="IRO87" s="61"/>
      <c r="IRP87" s="61"/>
      <c r="IRQ87" s="61"/>
      <c r="IRR87" s="61"/>
      <c r="IRS87" s="61"/>
      <c r="IRT87" s="61"/>
      <c r="IRU87" s="61"/>
      <c r="IRV87" s="61"/>
      <c r="IRW87" s="61"/>
      <c r="IRX87" s="61"/>
      <c r="IRY87" s="61"/>
      <c r="IRZ87" s="61"/>
      <c r="ISA87" s="61"/>
      <c r="ISB87" s="61"/>
      <c r="ISC87" s="61"/>
      <c r="ISD87" s="61"/>
      <c r="ISE87" s="61"/>
      <c r="ISF87" s="61"/>
      <c r="ISG87" s="61"/>
      <c r="ISH87" s="61"/>
      <c r="ISI87" s="61"/>
      <c r="ISJ87" s="61"/>
      <c r="ISK87" s="61"/>
      <c r="ISL87" s="61"/>
      <c r="ISM87" s="61"/>
      <c r="ISN87" s="61"/>
      <c r="ISO87" s="61"/>
      <c r="ISP87" s="61"/>
      <c r="ISQ87" s="61"/>
      <c r="ISR87" s="61"/>
      <c r="ISS87" s="61"/>
      <c r="IST87" s="61"/>
      <c r="ISU87" s="61"/>
      <c r="ISV87" s="61"/>
      <c r="ISW87" s="61"/>
      <c r="ISX87" s="61"/>
      <c r="ISY87" s="61"/>
      <c r="ISZ87" s="61"/>
      <c r="ITA87" s="61"/>
      <c r="ITB87" s="61"/>
      <c r="ITC87" s="61"/>
      <c r="ITD87" s="61"/>
      <c r="ITE87" s="61"/>
      <c r="ITF87" s="61"/>
      <c r="ITG87" s="61"/>
      <c r="ITH87" s="61"/>
      <c r="ITI87" s="61"/>
      <c r="ITJ87" s="61"/>
      <c r="ITK87" s="61"/>
      <c r="ITL87" s="61"/>
      <c r="ITM87" s="61"/>
      <c r="ITN87" s="61"/>
      <c r="ITO87" s="61"/>
      <c r="ITP87" s="61"/>
      <c r="ITQ87" s="61"/>
      <c r="ITR87" s="61"/>
      <c r="ITS87" s="61"/>
      <c r="ITT87" s="61"/>
      <c r="ITU87" s="61"/>
      <c r="ITV87" s="61"/>
      <c r="ITW87" s="61"/>
      <c r="ITX87" s="61"/>
      <c r="ITY87" s="61"/>
      <c r="ITZ87" s="61"/>
      <c r="IUA87" s="61"/>
      <c r="IUB87" s="61"/>
      <c r="IUC87" s="61"/>
      <c r="IUD87" s="61"/>
      <c r="IUE87" s="61"/>
      <c r="IUF87" s="61"/>
      <c r="IUG87" s="61"/>
      <c r="IUH87" s="61"/>
      <c r="IUI87" s="61"/>
      <c r="IUJ87" s="61"/>
      <c r="IUK87" s="61"/>
      <c r="IUL87" s="61"/>
      <c r="IUM87" s="61"/>
      <c r="IUN87" s="61"/>
      <c r="IUO87" s="61"/>
      <c r="IUP87" s="61"/>
      <c r="IUQ87" s="61"/>
      <c r="IUR87" s="61"/>
      <c r="IUS87" s="61"/>
      <c r="IUT87" s="61"/>
      <c r="IUU87" s="61"/>
      <c r="IUV87" s="61"/>
      <c r="IUW87" s="61"/>
      <c r="IUX87" s="61"/>
      <c r="IUY87" s="61"/>
      <c r="IUZ87" s="61"/>
      <c r="IVA87" s="61"/>
      <c r="IVB87" s="61"/>
      <c r="IVC87" s="61"/>
      <c r="IVD87" s="61"/>
      <c r="IVE87" s="61"/>
      <c r="IVF87" s="61"/>
      <c r="IVG87" s="61"/>
      <c r="IVH87" s="61"/>
      <c r="IVI87" s="61"/>
      <c r="IVJ87" s="61"/>
      <c r="IVK87" s="61"/>
      <c r="IVL87" s="61"/>
      <c r="IVM87" s="61"/>
      <c r="IVN87" s="61"/>
      <c r="IVO87" s="61"/>
      <c r="IVP87" s="61"/>
      <c r="IVQ87" s="61"/>
      <c r="IVR87" s="61"/>
      <c r="IVS87" s="61"/>
      <c r="IVT87" s="61"/>
      <c r="IVU87" s="61"/>
      <c r="IVV87" s="61"/>
      <c r="IVW87" s="61"/>
      <c r="IVX87" s="61"/>
      <c r="IVY87" s="61"/>
      <c r="IVZ87" s="61"/>
      <c r="IWA87" s="61"/>
      <c r="IWB87" s="61"/>
      <c r="IWC87" s="61"/>
      <c r="IWD87" s="61"/>
      <c r="IWE87" s="61"/>
      <c r="IWF87" s="61"/>
      <c r="IWG87" s="61"/>
      <c r="IWH87" s="61"/>
      <c r="IWI87" s="61"/>
      <c r="IWJ87" s="61"/>
      <c r="IWK87" s="61"/>
      <c r="IWL87" s="61"/>
      <c r="IWM87" s="61"/>
      <c r="IWN87" s="61"/>
      <c r="IWO87" s="61"/>
      <c r="IWP87" s="61"/>
      <c r="IWQ87" s="61"/>
      <c r="IWR87" s="61"/>
      <c r="IWS87" s="61"/>
      <c r="IWT87" s="61"/>
      <c r="IWU87" s="61"/>
      <c r="IWV87" s="61"/>
      <c r="IWW87" s="61"/>
      <c r="IWX87" s="61"/>
      <c r="IWY87" s="61"/>
      <c r="IWZ87" s="61"/>
      <c r="IXA87" s="61"/>
      <c r="IXB87" s="61"/>
      <c r="IXC87" s="61"/>
      <c r="IXD87" s="61"/>
      <c r="IXE87" s="61"/>
      <c r="IXF87" s="61"/>
      <c r="IXG87" s="61"/>
      <c r="IXH87" s="61"/>
      <c r="IXI87" s="61"/>
      <c r="IXJ87" s="61"/>
      <c r="IXK87" s="61"/>
      <c r="IXL87" s="61"/>
      <c r="IXM87" s="61"/>
      <c r="IXN87" s="61"/>
      <c r="IXO87" s="61"/>
      <c r="IXP87" s="61"/>
      <c r="IXQ87" s="61"/>
      <c r="IXR87" s="61"/>
      <c r="IXS87" s="61"/>
      <c r="IXT87" s="61"/>
      <c r="IXU87" s="61"/>
      <c r="IXV87" s="61"/>
      <c r="IXW87" s="61"/>
      <c r="IXX87" s="61"/>
      <c r="IXY87" s="61"/>
      <c r="IXZ87" s="61"/>
      <c r="IYA87" s="61"/>
      <c r="IYB87" s="61"/>
      <c r="IYC87" s="61"/>
      <c r="IYD87" s="61"/>
      <c r="IYE87" s="61"/>
      <c r="IYF87" s="61"/>
      <c r="IYG87" s="61"/>
      <c r="IYH87" s="61"/>
      <c r="IYI87" s="61"/>
      <c r="IYJ87" s="61"/>
      <c r="IYK87" s="61"/>
      <c r="IYL87" s="61"/>
      <c r="IYM87" s="61"/>
      <c r="IYN87" s="61"/>
      <c r="IYO87" s="61"/>
      <c r="IYP87" s="61"/>
      <c r="IYQ87" s="61"/>
      <c r="IYR87" s="61"/>
      <c r="IYS87" s="61"/>
      <c r="IYT87" s="61"/>
      <c r="IYU87" s="61"/>
      <c r="IYV87" s="61"/>
      <c r="IYW87" s="61"/>
      <c r="IYX87" s="61"/>
      <c r="IYY87" s="61"/>
      <c r="IYZ87" s="61"/>
      <c r="IZA87" s="61"/>
      <c r="IZB87" s="61"/>
      <c r="IZC87" s="61"/>
      <c r="IZD87" s="61"/>
      <c r="IZE87" s="61"/>
      <c r="IZF87" s="61"/>
      <c r="IZG87" s="61"/>
      <c r="IZH87" s="61"/>
      <c r="IZI87" s="61"/>
      <c r="IZJ87" s="61"/>
      <c r="IZK87" s="61"/>
      <c r="IZL87" s="61"/>
      <c r="IZM87" s="61"/>
      <c r="IZN87" s="61"/>
      <c r="IZO87" s="61"/>
      <c r="IZP87" s="61"/>
      <c r="IZQ87" s="61"/>
      <c r="IZR87" s="61"/>
      <c r="IZS87" s="61"/>
      <c r="IZT87" s="61"/>
      <c r="IZU87" s="61"/>
      <c r="IZV87" s="61"/>
      <c r="IZW87" s="61"/>
      <c r="IZX87" s="61"/>
      <c r="IZY87" s="61"/>
      <c r="IZZ87" s="61"/>
      <c r="JAA87" s="61"/>
      <c r="JAB87" s="61"/>
      <c r="JAC87" s="61"/>
      <c r="JAD87" s="61"/>
      <c r="JAE87" s="61"/>
      <c r="JAF87" s="61"/>
      <c r="JAG87" s="61"/>
      <c r="JAH87" s="61"/>
      <c r="JAI87" s="61"/>
      <c r="JAJ87" s="61"/>
      <c r="JAK87" s="61"/>
      <c r="JAL87" s="61"/>
      <c r="JAM87" s="61"/>
      <c r="JAN87" s="61"/>
      <c r="JAO87" s="61"/>
      <c r="JAP87" s="61"/>
      <c r="JAQ87" s="61"/>
      <c r="JAR87" s="61"/>
      <c r="JAS87" s="61"/>
      <c r="JAT87" s="61"/>
      <c r="JAU87" s="61"/>
      <c r="JAV87" s="61"/>
      <c r="JAW87" s="61"/>
      <c r="JAX87" s="61"/>
      <c r="JAY87" s="61"/>
      <c r="JAZ87" s="61"/>
      <c r="JBA87" s="61"/>
      <c r="JBB87" s="61"/>
      <c r="JBC87" s="61"/>
      <c r="JBD87" s="61"/>
      <c r="JBE87" s="61"/>
      <c r="JBF87" s="61"/>
      <c r="JBG87" s="61"/>
      <c r="JBH87" s="61"/>
      <c r="JBI87" s="61"/>
      <c r="JBJ87" s="61"/>
      <c r="JBK87" s="61"/>
      <c r="JBL87" s="61"/>
      <c r="JBM87" s="61"/>
      <c r="JBN87" s="61"/>
      <c r="JBO87" s="61"/>
      <c r="JBP87" s="61"/>
      <c r="JBQ87" s="61"/>
      <c r="JBR87" s="61"/>
      <c r="JBS87" s="61"/>
      <c r="JBT87" s="61"/>
      <c r="JBU87" s="61"/>
      <c r="JBV87" s="61"/>
      <c r="JBW87" s="61"/>
      <c r="JBX87" s="61"/>
      <c r="JBY87" s="61"/>
      <c r="JBZ87" s="61"/>
      <c r="JCA87" s="61"/>
      <c r="JCB87" s="61"/>
      <c r="JCC87" s="61"/>
      <c r="JCD87" s="61"/>
      <c r="JCE87" s="61"/>
      <c r="JCF87" s="61"/>
      <c r="JCG87" s="61"/>
      <c r="JCH87" s="61"/>
      <c r="JCI87" s="61"/>
      <c r="JCJ87" s="61"/>
      <c r="JCK87" s="61"/>
      <c r="JCL87" s="61"/>
      <c r="JCM87" s="61"/>
      <c r="JCN87" s="61"/>
      <c r="JCO87" s="61"/>
      <c r="JCP87" s="61"/>
      <c r="JCQ87" s="61"/>
      <c r="JCR87" s="61"/>
      <c r="JCS87" s="61"/>
      <c r="JCT87" s="61"/>
      <c r="JCU87" s="61"/>
      <c r="JCV87" s="61"/>
      <c r="JCW87" s="61"/>
      <c r="JCX87" s="61"/>
      <c r="JCY87" s="61"/>
      <c r="JCZ87" s="61"/>
      <c r="JDA87" s="61"/>
      <c r="JDB87" s="61"/>
      <c r="JDC87" s="61"/>
      <c r="JDD87" s="61"/>
      <c r="JDE87" s="61"/>
      <c r="JDF87" s="61"/>
      <c r="JDG87" s="61"/>
      <c r="JDH87" s="61"/>
      <c r="JDI87" s="61"/>
      <c r="JDJ87" s="61"/>
      <c r="JDK87" s="61"/>
      <c r="JDL87" s="61"/>
      <c r="JDM87" s="61"/>
      <c r="JDN87" s="61"/>
      <c r="JDO87" s="61"/>
      <c r="JDP87" s="61"/>
      <c r="JDQ87" s="61"/>
      <c r="JDR87" s="61"/>
      <c r="JDS87" s="61"/>
      <c r="JDT87" s="61"/>
      <c r="JDU87" s="61"/>
      <c r="JDV87" s="61"/>
      <c r="JDW87" s="61"/>
      <c r="JDX87" s="61"/>
      <c r="JDY87" s="61"/>
      <c r="JDZ87" s="61"/>
      <c r="JEA87" s="61"/>
      <c r="JEB87" s="61"/>
      <c r="JEC87" s="61"/>
      <c r="JED87" s="61"/>
      <c r="JEE87" s="61"/>
      <c r="JEF87" s="61"/>
      <c r="JEG87" s="61"/>
      <c r="JEH87" s="61"/>
      <c r="JEI87" s="61"/>
      <c r="JEJ87" s="61"/>
      <c r="JEK87" s="61"/>
      <c r="JEL87" s="61"/>
      <c r="JEM87" s="61"/>
      <c r="JEN87" s="61"/>
      <c r="JEO87" s="61"/>
      <c r="JEP87" s="61"/>
      <c r="JEQ87" s="61"/>
      <c r="JER87" s="61"/>
      <c r="JES87" s="61"/>
      <c r="JET87" s="61"/>
      <c r="JEU87" s="61"/>
      <c r="JEV87" s="61"/>
      <c r="JEW87" s="61"/>
      <c r="JEX87" s="61"/>
      <c r="JEY87" s="61"/>
      <c r="JEZ87" s="61"/>
      <c r="JFA87" s="61"/>
      <c r="JFB87" s="61"/>
      <c r="JFC87" s="61"/>
      <c r="JFD87" s="61"/>
      <c r="JFE87" s="61"/>
      <c r="JFF87" s="61"/>
      <c r="JFG87" s="61"/>
      <c r="JFH87" s="61"/>
      <c r="JFI87" s="61"/>
      <c r="JFJ87" s="61"/>
      <c r="JFK87" s="61"/>
      <c r="JFL87" s="61"/>
      <c r="JFM87" s="61"/>
      <c r="JFN87" s="61"/>
      <c r="JFO87" s="61"/>
      <c r="JFP87" s="61"/>
      <c r="JFQ87" s="61"/>
      <c r="JFR87" s="61"/>
      <c r="JFS87" s="61"/>
      <c r="JFT87" s="61"/>
      <c r="JFU87" s="61"/>
      <c r="JFV87" s="61"/>
      <c r="JFW87" s="61"/>
      <c r="JFX87" s="61"/>
      <c r="JFY87" s="61"/>
      <c r="JFZ87" s="61"/>
      <c r="JGA87" s="61"/>
      <c r="JGB87" s="61"/>
      <c r="JGC87" s="61"/>
      <c r="JGD87" s="61"/>
      <c r="JGE87" s="61"/>
      <c r="JGF87" s="61"/>
      <c r="JGG87" s="61"/>
      <c r="JGH87" s="61"/>
      <c r="JGI87" s="61"/>
      <c r="JGJ87" s="61"/>
      <c r="JGK87" s="61"/>
      <c r="JGL87" s="61"/>
      <c r="JGM87" s="61"/>
      <c r="JGN87" s="61"/>
      <c r="JGO87" s="61"/>
      <c r="JGP87" s="61"/>
      <c r="JGQ87" s="61"/>
      <c r="JGR87" s="61"/>
      <c r="JGS87" s="61"/>
      <c r="JGT87" s="61"/>
      <c r="JGU87" s="61"/>
      <c r="JGV87" s="61"/>
      <c r="JGW87" s="61"/>
      <c r="JGX87" s="61"/>
      <c r="JGY87" s="61"/>
      <c r="JGZ87" s="61"/>
      <c r="JHA87" s="61"/>
      <c r="JHB87" s="61"/>
      <c r="JHC87" s="61"/>
      <c r="JHD87" s="61"/>
      <c r="JHE87" s="61"/>
      <c r="JHF87" s="61"/>
      <c r="JHG87" s="61"/>
      <c r="JHH87" s="61"/>
      <c r="JHI87" s="61"/>
      <c r="JHJ87" s="61"/>
      <c r="JHK87" s="61"/>
      <c r="JHL87" s="61"/>
      <c r="JHM87" s="61"/>
      <c r="JHN87" s="61"/>
      <c r="JHO87" s="61"/>
      <c r="JHP87" s="61"/>
      <c r="JHQ87" s="61"/>
      <c r="JHR87" s="61"/>
      <c r="JHS87" s="61"/>
      <c r="JHT87" s="61"/>
      <c r="JHU87" s="61"/>
      <c r="JHV87" s="61"/>
      <c r="JHW87" s="61"/>
      <c r="JHX87" s="61"/>
      <c r="JHY87" s="61"/>
      <c r="JHZ87" s="61"/>
      <c r="JIA87" s="61"/>
      <c r="JIB87" s="61"/>
      <c r="JIC87" s="61"/>
      <c r="JID87" s="61"/>
      <c r="JIE87" s="61"/>
      <c r="JIF87" s="61"/>
      <c r="JIG87" s="61"/>
      <c r="JIH87" s="61"/>
      <c r="JII87" s="61"/>
      <c r="JIJ87" s="61"/>
      <c r="JIK87" s="61"/>
      <c r="JIL87" s="61"/>
      <c r="JIM87" s="61"/>
      <c r="JIN87" s="61"/>
      <c r="JIO87" s="61"/>
      <c r="JIP87" s="61"/>
      <c r="JIQ87" s="61"/>
      <c r="JIR87" s="61"/>
      <c r="JIS87" s="61"/>
      <c r="JIT87" s="61"/>
      <c r="JIU87" s="61"/>
      <c r="JIV87" s="61"/>
      <c r="JIW87" s="61"/>
      <c r="JIX87" s="61"/>
      <c r="JIY87" s="61"/>
      <c r="JIZ87" s="61"/>
      <c r="JJA87" s="61"/>
      <c r="JJB87" s="61"/>
      <c r="JJC87" s="61"/>
      <c r="JJD87" s="61"/>
      <c r="JJE87" s="61"/>
      <c r="JJF87" s="61"/>
      <c r="JJG87" s="61"/>
      <c r="JJH87" s="61"/>
      <c r="JJI87" s="61"/>
      <c r="JJJ87" s="61"/>
      <c r="JJK87" s="61"/>
      <c r="JJL87" s="61"/>
      <c r="JJM87" s="61"/>
      <c r="JJN87" s="61"/>
      <c r="JJO87" s="61"/>
      <c r="JJP87" s="61"/>
      <c r="JJQ87" s="61"/>
      <c r="JJR87" s="61"/>
      <c r="JJS87" s="61"/>
      <c r="JJT87" s="61"/>
      <c r="JJU87" s="61"/>
      <c r="JJV87" s="61"/>
      <c r="JJW87" s="61"/>
      <c r="JJX87" s="61"/>
      <c r="JJY87" s="61"/>
      <c r="JJZ87" s="61"/>
      <c r="JKA87" s="61"/>
      <c r="JKB87" s="61"/>
      <c r="JKC87" s="61"/>
      <c r="JKD87" s="61"/>
      <c r="JKE87" s="61"/>
      <c r="JKF87" s="61"/>
      <c r="JKG87" s="61"/>
      <c r="JKH87" s="61"/>
      <c r="JKI87" s="61"/>
      <c r="JKJ87" s="61"/>
      <c r="JKK87" s="61"/>
      <c r="JKL87" s="61"/>
      <c r="JKM87" s="61"/>
      <c r="JKN87" s="61"/>
      <c r="JKO87" s="61"/>
      <c r="JKP87" s="61"/>
      <c r="JKQ87" s="61"/>
      <c r="JKR87" s="61"/>
      <c r="JKS87" s="61"/>
      <c r="JKT87" s="61"/>
      <c r="JKU87" s="61"/>
      <c r="JKV87" s="61"/>
      <c r="JKW87" s="61"/>
      <c r="JKX87" s="61"/>
      <c r="JKY87" s="61"/>
      <c r="JKZ87" s="61"/>
      <c r="JLA87" s="61"/>
      <c r="JLB87" s="61"/>
      <c r="JLC87" s="61"/>
      <c r="JLD87" s="61"/>
      <c r="JLE87" s="61"/>
      <c r="JLF87" s="61"/>
      <c r="JLG87" s="61"/>
      <c r="JLH87" s="61"/>
      <c r="JLI87" s="61"/>
      <c r="JLJ87" s="61"/>
      <c r="JLK87" s="61"/>
      <c r="JLL87" s="61"/>
      <c r="JLM87" s="61"/>
      <c r="JLN87" s="61"/>
      <c r="JLO87" s="61"/>
      <c r="JLP87" s="61"/>
      <c r="JLQ87" s="61"/>
      <c r="JLR87" s="61"/>
      <c r="JLS87" s="61"/>
      <c r="JLT87" s="61"/>
      <c r="JLU87" s="61"/>
      <c r="JLV87" s="61"/>
      <c r="JLW87" s="61"/>
      <c r="JLX87" s="61"/>
      <c r="JLY87" s="61"/>
      <c r="JLZ87" s="61"/>
      <c r="JMA87" s="61"/>
      <c r="JMB87" s="61"/>
      <c r="JMC87" s="61"/>
      <c r="JMD87" s="61"/>
      <c r="JME87" s="61"/>
      <c r="JMF87" s="61"/>
      <c r="JMG87" s="61"/>
      <c r="JMH87" s="61"/>
      <c r="JMI87" s="61"/>
      <c r="JMJ87" s="61"/>
      <c r="JMK87" s="61"/>
      <c r="JML87" s="61"/>
      <c r="JMM87" s="61"/>
      <c r="JMN87" s="61"/>
      <c r="JMO87" s="61"/>
      <c r="JMP87" s="61"/>
      <c r="JMQ87" s="61"/>
      <c r="JMR87" s="61"/>
      <c r="JMS87" s="61"/>
      <c r="JMT87" s="61"/>
      <c r="JMU87" s="61"/>
      <c r="JMV87" s="61"/>
      <c r="JMW87" s="61"/>
      <c r="JMX87" s="61"/>
      <c r="JMY87" s="61"/>
      <c r="JMZ87" s="61"/>
      <c r="JNA87" s="61"/>
      <c r="JNB87" s="61"/>
      <c r="JNC87" s="61"/>
      <c r="JND87" s="61"/>
      <c r="JNE87" s="61"/>
      <c r="JNF87" s="61"/>
      <c r="JNG87" s="61"/>
      <c r="JNH87" s="61"/>
      <c r="JNI87" s="61"/>
      <c r="JNJ87" s="61"/>
      <c r="JNK87" s="61"/>
      <c r="JNL87" s="61"/>
      <c r="JNM87" s="61"/>
      <c r="JNN87" s="61"/>
      <c r="JNO87" s="61"/>
      <c r="JNP87" s="61"/>
      <c r="JNQ87" s="61"/>
      <c r="JNR87" s="61"/>
      <c r="JNS87" s="61"/>
      <c r="JNT87" s="61"/>
      <c r="JNU87" s="61"/>
      <c r="JNV87" s="61"/>
      <c r="JNW87" s="61"/>
      <c r="JNX87" s="61"/>
      <c r="JNY87" s="61"/>
      <c r="JNZ87" s="61"/>
      <c r="JOA87" s="61"/>
      <c r="JOB87" s="61"/>
      <c r="JOC87" s="61"/>
      <c r="JOD87" s="61"/>
      <c r="JOE87" s="61"/>
      <c r="JOF87" s="61"/>
      <c r="JOG87" s="61"/>
      <c r="JOH87" s="61"/>
      <c r="JOI87" s="61"/>
      <c r="JOJ87" s="61"/>
      <c r="JOK87" s="61"/>
      <c r="JOL87" s="61"/>
      <c r="JOM87" s="61"/>
      <c r="JON87" s="61"/>
      <c r="JOO87" s="61"/>
      <c r="JOP87" s="61"/>
      <c r="JOQ87" s="61"/>
      <c r="JOR87" s="61"/>
      <c r="JOS87" s="61"/>
      <c r="JOT87" s="61"/>
      <c r="JOU87" s="61"/>
      <c r="JOV87" s="61"/>
      <c r="JOW87" s="61"/>
      <c r="JOX87" s="61"/>
      <c r="JOY87" s="61"/>
      <c r="JOZ87" s="61"/>
      <c r="JPA87" s="61"/>
      <c r="JPB87" s="61"/>
      <c r="JPC87" s="61"/>
      <c r="JPD87" s="61"/>
      <c r="JPE87" s="61"/>
      <c r="JPF87" s="61"/>
      <c r="JPG87" s="61"/>
      <c r="JPH87" s="61"/>
      <c r="JPI87" s="61"/>
      <c r="JPJ87" s="61"/>
      <c r="JPK87" s="61"/>
      <c r="JPL87" s="61"/>
      <c r="JPM87" s="61"/>
      <c r="JPN87" s="61"/>
      <c r="JPO87" s="61"/>
      <c r="JPP87" s="61"/>
      <c r="JPQ87" s="61"/>
      <c r="JPR87" s="61"/>
      <c r="JPS87" s="61"/>
      <c r="JPT87" s="61"/>
      <c r="JPU87" s="61"/>
      <c r="JPV87" s="61"/>
      <c r="JPW87" s="61"/>
      <c r="JPX87" s="61"/>
      <c r="JPY87" s="61"/>
      <c r="JPZ87" s="61"/>
      <c r="JQA87" s="61"/>
      <c r="JQB87" s="61"/>
      <c r="JQC87" s="61"/>
      <c r="JQD87" s="61"/>
      <c r="JQE87" s="61"/>
      <c r="JQF87" s="61"/>
      <c r="JQG87" s="61"/>
      <c r="JQH87" s="61"/>
      <c r="JQI87" s="61"/>
      <c r="JQJ87" s="61"/>
      <c r="JQK87" s="61"/>
      <c r="JQL87" s="61"/>
      <c r="JQM87" s="61"/>
      <c r="JQN87" s="61"/>
      <c r="JQO87" s="61"/>
      <c r="JQP87" s="61"/>
      <c r="JQQ87" s="61"/>
      <c r="JQR87" s="61"/>
      <c r="JQS87" s="61"/>
      <c r="JQT87" s="61"/>
      <c r="JQU87" s="61"/>
      <c r="JQV87" s="61"/>
      <c r="JQW87" s="61"/>
      <c r="JQX87" s="61"/>
      <c r="JQY87" s="61"/>
      <c r="JQZ87" s="61"/>
      <c r="JRA87" s="61"/>
      <c r="JRB87" s="61"/>
      <c r="JRC87" s="61"/>
      <c r="JRD87" s="61"/>
      <c r="JRE87" s="61"/>
      <c r="JRF87" s="61"/>
      <c r="JRG87" s="61"/>
      <c r="JRH87" s="61"/>
      <c r="JRI87" s="61"/>
      <c r="JRJ87" s="61"/>
      <c r="JRK87" s="61"/>
      <c r="JRL87" s="61"/>
      <c r="JRM87" s="61"/>
      <c r="JRN87" s="61"/>
      <c r="JRO87" s="61"/>
      <c r="JRP87" s="61"/>
      <c r="JRQ87" s="61"/>
      <c r="JRR87" s="61"/>
      <c r="JRS87" s="61"/>
      <c r="JRT87" s="61"/>
      <c r="JRU87" s="61"/>
      <c r="JRV87" s="61"/>
      <c r="JRW87" s="61"/>
      <c r="JRX87" s="61"/>
      <c r="JRY87" s="61"/>
      <c r="JRZ87" s="61"/>
      <c r="JSA87" s="61"/>
      <c r="JSB87" s="61"/>
      <c r="JSC87" s="61"/>
      <c r="JSD87" s="61"/>
      <c r="JSE87" s="61"/>
      <c r="JSF87" s="61"/>
      <c r="JSG87" s="61"/>
      <c r="JSH87" s="61"/>
      <c r="JSI87" s="61"/>
      <c r="JSJ87" s="61"/>
      <c r="JSK87" s="61"/>
      <c r="JSL87" s="61"/>
      <c r="JSM87" s="61"/>
      <c r="JSN87" s="61"/>
      <c r="JSO87" s="61"/>
      <c r="JSP87" s="61"/>
      <c r="JSQ87" s="61"/>
      <c r="JSR87" s="61"/>
      <c r="JSS87" s="61"/>
      <c r="JST87" s="61"/>
      <c r="JSU87" s="61"/>
      <c r="JSV87" s="61"/>
      <c r="JSW87" s="61"/>
      <c r="JSX87" s="61"/>
      <c r="JSY87" s="61"/>
      <c r="JSZ87" s="61"/>
      <c r="JTA87" s="61"/>
      <c r="JTB87" s="61"/>
      <c r="JTC87" s="61"/>
      <c r="JTD87" s="61"/>
      <c r="JTE87" s="61"/>
      <c r="JTF87" s="61"/>
      <c r="JTG87" s="61"/>
      <c r="JTH87" s="61"/>
      <c r="JTI87" s="61"/>
      <c r="JTJ87" s="61"/>
      <c r="JTK87" s="61"/>
      <c r="JTL87" s="61"/>
      <c r="JTM87" s="61"/>
      <c r="JTN87" s="61"/>
      <c r="JTO87" s="61"/>
      <c r="JTP87" s="61"/>
      <c r="JTQ87" s="61"/>
      <c r="JTR87" s="61"/>
      <c r="JTS87" s="61"/>
      <c r="JTT87" s="61"/>
      <c r="JTU87" s="61"/>
      <c r="JTV87" s="61"/>
      <c r="JTW87" s="61"/>
      <c r="JTX87" s="61"/>
      <c r="JTY87" s="61"/>
      <c r="JTZ87" s="61"/>
      <c r="JUA87" s="61"/>
      <c r="JUB87" s="61"/>
      <c r="JUC87" s="61"/>
      <c r="JUD87" s="61"/>
      <c r="JUE87" s="61"/>
      <c r="JUF87" s="61"/>
      <c r="JUG87" s="61"/>
      <c r="JUH87" s="61"/>
      <c r="JUI87" s="61"/>
      <c r="JUJ87" s="61"/>
      <c r="JUK87" s="61"/>
      <c r="JUL87" s="61"/>
      <c r="JUM87" s="61"/>
      <c r="JUN87" s="61"/>
      <c r="JUO87" s="61"/>
      <c r="JUP87" s="61"/>
      <c r="JUQ87" s="61"/>
      <c r="JUR87" s="61"/>
      <c r="JUS87" s="61"/>
      <c r="JUT87" s="61"/>
      <c r="JUU87" s="61"/>
      <c r="JUV87" s="61"/>
      <c r="JUW87" s="61"/>
      <c r="JUX87" s="61"/>
      <c r="JUY87" s="61"/>
      <c r="JUZ87" s="61"/>
      <c r="JVA87" s="61"/>
      <c r="JVB87" s="61"/>
      <c r="JVC87" s="61"/>
      <c r="JVD87" s="61"/>
      <c r="JVE87" s="61"/>
      <c r="JVF87" s="61"/>
      <c r="JVG87" s="61"/>
      <c r="JVH87" s="61"/>
      <c r="JVI87" s="61"/>
      <c r="JVJ87" s="61"/>
      <c r="JVK87" s="61"/>
      <c r="JVL87" s="61"/>
      <c r="JVM87" s="61"/>
      <c r="JVN87" s="61"/>
      <c r="JVO87" s="61"/>
      <c r="JVP87" s="61"/>
      <c r="JVQ87" s="61"/>
      <c r="JVR87" s="61"/>
      <c r="JVS87" s="61"/>
      <c r="JVT87" s="61"/>
      <c r="JVU87" s="61"/>
      <c r="JVV87" s="61"/>
      <c r="JVW87" s="61"/>
      <c r="JVX87" s="61"/>
      <c r="JVY87" s="61"/>
      <c r="JVZ87" s="61"/>
      <c r="JWA87" s="61"/>
      <c r="JWB87" s="61"/>
      <c r="JWC87" s="61"/>
      <c r="JWD87" s="61"/>
      <c r="JWE87" s="61"/>
      <c r="JWF87" s="61"/>
      <c r="JWG87" s="61"/>
      <c r="JWH87" s="61"/>
      <c r="JWI87" s="61"/>
      <c r="JWJ87" s="61"/>
      <c r="JWK87" s="61"/>
      <c r="JWL87" s="61"/>
      <c r="JWM87" s="61"/>
      <c r="JWN87" s="61"/>
      <c r="JWO87" s="61"/>
      <c r="JWP87" s="61"/>
      <c r="JWQ87" s="61"/>
      <c r="JWR87" s="61"/>
      <c r="JWS87" s="61"/>
      <c r="JWT87" s="61"/>
      <c r="JWU87" s="61"/>
      <c r="JWV87" s="61"/>
      <c r="JWW87" s="61"/>
      <c r="JWX87" s="61"/>
      <c r="JWY87" s="61"/>
      <c r="JWZ87" s="61"/>
      <c r="JXA87" s="61"/>
      <c r="JXB87" s="61"/>
      <c r="JXC87" s="61"/>
      <c r="JXD87" s="61"/>
      <c r="JXE87" s="61"/>
      <c r="JXF87" s="61"/>
      <c r="JXG87" s="61"/>
      <c r="JXH87" s="61"/>
      <c r="JXI87" s="61"/>
      <c r="JXJ87" s="61"/>
      <c r="JXK87" s="61"/>
      <c r="JXL87" s="61"/>
      <c r="JXM87" s="61"/>
      <c r="JXN87" s="61"/>
      <c r="JXO87" s="61"/>
      <c r="JXP87" s="61"/>
      <c r="JXQ87" s="61"/>
      <c r="JXR87" s="61"/>
      <c r="JXS87" s="61"/>
      <c r="JXT87" s="61"/>
      <c r="JXU87" s="61"/>
      <c r="JXV87" s="61"/>
      <c r="JXW87" s="61"/>
      <c r="JXX87" s="61"/>
      <c r="JXY87" s="61"/>
      <c r="JXZ87" s="61"/>
      <c r="JYA87" s="61"/>
      <c r="JYB87" s="61"/>
      <c r="JYC87" s="61"/>
      <c r="JYD87" s="61"/>
      <c r="JYE87" s="61"/>
      <c r="JYF87" s="61"/>
      <c r="JYG87" s="61"/>
      <c r="JYH87" s="61"/>
      <c r="JYI87" s="61"/>
      <c r="JYJ87" s="61"/>
      <c r="JYK87" s="61"/>
      <c r="JYL87" s="61"/>
      <c r="JYM87" s="61"/>
      <c r="JYN87" s="61"/>
      <c r="JYO87" s="61"/>
      <c r="JYP87" s="61"/>
      <c r="JYQ87" s="61"/>
      <c r="JYR87" s="61"/>
      <c r="JYS87" s="61"/>
      <c r="JYT87" s="61"/>
      <c r="JYU87" s="61"/>
      <c r="JYV87" s="61"/>
      <c r="JYW87" s="61"/>
      <c r="JYX87" s="61"/>
      <c r="JYY87" s="61"/>
      <c r="JYZ87" s="61"/>
      <c r="JZA87" s="61"/>
      <c r="JZB87" s="61"/>
      <c r="JZC87" s="61"/>
      <c r="JZD87" s="61"/>
      <c r="JZE87" s="61"/>
      <c r="JZF87" s="61"/>
      <c r="JZG87" s="61"/>
      <c r="JZH87" s="61"/>
      <c r="JZI87" s="61"/>
      <c r="JZJ87" s="61"/>
      <c r="JZK87" s="61"/>
      <c r="JZL87" s="61"/>
      <c r="JZM87" s="61"/>
      <c r="JZN87" s="61"/>
      <c r="JZO87" s="61"/>
      <c r="JZP87" s="61"/>
      <c r="JZQ87" s="61"/>
      <c r="JZR87" s="61"/>
      <c r="JZS87" s="61"/>
      <c r="JZT87" s="61"/>
      <c r="JZU87" s="61"/>
      <c r="JZV87" s="61"/>
      <c r="JZW87" s="61"/>
      <c r="JZX87" s="61"/>
      <c r="JZY87" s="61"/>
      <c r="JZZ87" s="61"/>
      <c r="KAA87" s="61"/>
      <c r="KAB87" s="61"/>
      <c r="KAC87" s="61"/>
      <c r="KAD87" s="61"/>
      <c r="KAE87" s="61"/>
      <c r="KAF87" s="61"/>
      <c r="KAG87" s="61"/>
      <c r="KAH87" s="61"/>
      <c r="KAI87" s="61"/>
      <c r="KAJ87" s="61"/>
      <c r="KAK87" s="61"/>
      <c r="KAL87" s="61"/>
      <c r="KAM87" s="61"/>
      <c r="KAN87" s="61"/>
      <c r="KAO87" s="61"/>
      <c r="KAP87" s="61"/>
      <c r="KAQ87" s="61"/>
      <c r="KAR87" s="61"/>
      <c r="KAS87" s="61"/>
      <c r="KAT87" s="61"/>
      <c r="KAU87" s="61"/>
      <c r="KAV87" s="61"/>
      <c r="KAW87" s="61"/>
      <c r="KAX87" s="61"/>
      <c r="KAY87" s="61"/>
      <c r="KAZ87" s="61"/>
      <c r="KBA87" s="61"/>
      <c r="KBB87" s="61"/>
      <c r="KBC87" s="61"/>
      <c r="KBD87" s="61"/>
      <c r="KBE87" s="61"/>
      <c r="KBF87" s="61"/>
      <c r="KBG87" s="61"/>
      <c r="KBH87" s="61"/>
      <c r="KBI87" s="61"/>
      <c r="KBJ87" s="61"/>
      <c r="KBK87" s="61"/>
      <c r="KBL87" s="61"/>
      <c r="KBM87" s="61"/>
      <c r="KBN87" s="61"/>
      <c r="KBO87" s="61"/>
      <c r="KBP87" s="61"/>
      <c r="KBQ87" s="61"/>
      <c r="KBR87" s="61"/>
      <c r="KBS87" s="61"/>
      <c r="KBT87" s="61"/>
      <c r="KBU87" s="61"/>
      <c r="KBV87" s="61"/>
      <c r="KBW87" s="61"/>
      <c r="KBX87" s="61"/>
      <c r="KBY87" s="61"/>
      <c r="KBZ87" s="61"/>
      <c r="KCA87" s="61"/>
      <c r="KCB87" s="61"/>
      <c r="KCC87" s="61"/>
      <c r="KCD87" s="61"/>
      <c r="KCE87" s="61"/>
      <c r="KCF87" s="61"/>
      <c r="KCG87" s="61"/>
      <c r="KCH87" s="61"/>
      <c r="KCI87" s="61"/>
      <c r="KCJ87" s="61"/>
      <c r="KCK87" s="61"/>
      <c r="KCL87" s="61"/>
      <c r="KCM87" s="61"/>
      <c r="KCN87" s="61"/>
      <c r="KCO87" s="61"/>
      <c r="KCP87" s="61"/>
      <c r="KCQ87" s="61"/>
      <c r="KCR87" s="61"/>
      <c r="KCS87" s="61"/>
      <c r="KCT87" s="61"/>
      <c r="KCU87" s="61"/>
      <c r="KCV87" s="61"/>
      <c r="KCW87" s="61"/>
      <c r="KCX87" s="61"/>
      <c r="KCY87" s="61"/>
      <c r="KCZ87" s="61"/>
      <c r="KDA87" s="61"/>
      <c r="KDB87" s="61"/>
      <c r="KDC87" s="61"/>
      <c r="KDD87" s="61"/>
      <c r="KDE87" s="61"/>
      <c r="KDF87" s="61"/>
      <c r="KDG87" s="61"/>
      <c r="KDH87" s="61"/>
      <c r="KDI87" s="61"/>
      <c r="KDJ87" s="61"/>
      <c r="KDK87" s="61"/>
      <c r="KDL87" s="61"/>
      <c r="KDM87" s="61"/>
      <c r="KDN87" s="61"/>
      <c r="KDO87" s="61"/>
      <c r="KDP87" s="61"/>
      <c r="KDQ87" s="61"/>
      <c r="KDR87" s="61"/>
      <c r="KDS87" s="61"/>
      <c r="KDT87" s="61"/>
      <c r="KDU87" s="61"/>
      <c r="KDV87" s="61"/>
      <c r="KDW87" s="61"/>
      <c r="KDX87" s="61"/>
      <c r="KDY87" s="61"/>
      <c r="KDZ87" s="61"/>
      <c r="KEA87" s="61"/>
      <c r="KEB87" s="61"/>
      <c r="KEC87" s="61"/>
      <c r="KED87" s="61"/>
      <c r="KEE87" s="61"/>
      <c r="KEF87" s="61"/>
      <c r="KEG87" s="61"/>
      <c r="KEH87" s="61"/>
      <c r="KEI87" s="61"/>
      <c r="KEJ87" s="61"/>
      <c r="KEK87" s="61"/>
      <c r="KEL87" s="61"/>
      <c r="KEM87" s="61"/>
      <c r="KEN87" s="61"/>
      <c r="KEO87" s="61"/>
      <c r="KEP87" s="61"/>
      <c r="KEQ87" s="61"/>
      <c r="KER87" s="61"/>
      <c r="KES87" s="61"/>
      <c r="KET87" s="61"/>
      <c r="KEU87" s="61"/>
      <c r="KEV87" s="61"/>
      <c r="KEW87" s="61"/>
      <c r="KEX87" s="61"/>
      <c r="KEY87" s="61"/>
      <c r="KEZ87" s="61"/>
      <c r="KFA87" s="61"/>
      <c r="KFB87" s="61"/>
      <c r="KFC87" s="61"/>
      <c r="KFD87" s="61"/>
      <c r="KFE87" s="61"/>
      <c r="KFF87" s="61"/>
      <c r="KFG87" s="61"/>
      <c r="KFH87" s="61"/>
      <c r="KFI87" s="61"/>
      <c r="KFJ87" s="61"/>
      <c r="KFK87" s="61"/>
      <c r="KFL87" s="61"/>
      <c r="KFM87" s="61"/>
      <c r="KFN87" s="61"/>
      <c r="KFO87" s="61"/>
      <c r="KFP87" s="61"/>
      <c r="KFQ87" s="61"/>
      <c r="KFR87" s="61"/>
      <c r="KFS87" s="61"/>
      <c r="KFT87" s="61"/>
      <c r="KFU87" s="61"/>
      <c r="KFV87" s="61"/>
      <c r="KFW87" s="61"/>
      <c r="KFX87" s="61"/>
      <c r="KFY87" s="61"/>
      <c r="KFZ87" s="61"/>
      <c r="KGA87" s="61"/>
      <c r="KGB87" s="61"/>
      <c r="KGC87" s="61"/>
      <c r="KGD87" s="61"/>
      <c r="KGE87" s="61"/>
      <c r="KGF87" s="61"/>
      <c r="KGG87" s="61"/>
      <c r="KGH87" s="61"/>
      <c r="KGI87" s="61"/>
      <c r="KGJ87" s="61"/>
      <c r="KGK87" s="61"/>
      <c r="KGL87" s="61"/>
      <c r="KGM87" s="61"/>
      <c r="KGN87" s="61"/>
      <c r="KGO87" s="61"/>
      <c r="KGP87" s="61"/>
      <c r="KGQ87" s="61"/>
      <c r="KGR87" s="61"/>
      <c r="KGS87" s="61"/>
      <c r="KGT87" s="61"/>
      <c r="KGU87" s="61"/>
      <c r="KGV87" s="61"/>
      <c r="KGW87" s="61"/>
      <c r="KGX87" s="61"/>
      <c r="KGY87" s="61"/>
      <c r="KGZ87" s="61"/>
      <c r="KHA87" s="61"/>
      <c r="KHB87" s="61"/>
      <c r="KHC87" s="61"/>
      <c r="KHD87" s="61"/>
      <c r="KHE87" s="61"/>
      <c r="KHF87" s="61"/>
      <c r="KHG87" s="61"/>
      <c r="KHH87" s="61"/>
      <c r="KHI87" s="61"/>
      <c r="KHJ87" s="61"/>
      <c r="KHK87" s="61"/>
      <c r="KHL87" s="61"/>
      <c r="KHM87" s="61"/>
      <c r="KHN87" s="61"/>
      <c r="KHO87" s="61"/>
      <c r="KHP87" s="61"/>
      <c r="KHQ87" s="61"/>
      <c r="KHR87" s="61"/>
      <c r="KHS87" s="61"/>
      <c r="KHT87" s="61"/>
      <c r="KHU87" s="61"/>
      <c r="KHV87" s="61"/>
      <c r="KHW87" s="61"/>
      <c r="KHX87" s="61"/>
      <c r="KHY87" s="61"/>
      <c r="KHZ87" s="61"/>
      <c r="KIA87" s="61"/>
      <c r="KIB87" s="61"/>
      <c r="KIC87" s="61"/>
      <c r="KID87" s="61"/>
      <c r="KIE87" s="61"/>
      <c r="KIF87" s="61"/>
      <c r="KIG87" s="61"/>
      <c r="KIH87" s="61"/>
      <c r="KII87" s="61"/>
      <c r="KIJ87" s="61"/>
      <c r="KIK87" s="61"/>
      <c r="KIL87" s="61"/>
      <c r="KIM87" s="61"/>
      <c r="KIN87" s="61"/>
      <c r="KIO87" s="61"/>
      <c r="KIP87" s="61"/>
      <c r="KIQ87" s="61"/>
      <c r="KIR87" s="61"/>
      <c r="KIS87" s="61"/>
      <c r="KIT87" s="61"/>
      <c r="KIU87" s="61"/>
      <c r="KIV87" s="61"/>
      <c r="KIW87" s="61"/>
      <c r="KIX87" s="61"/>
      <c r="KIY87" s="61"/>
      <c r="KIZ87" s="61"/>
      <c r="KJA87" s="61"/>
      <c r="KJB87" s="61"/>
      <c r="KJC87" s="61"/>
      <c r="KJD87" s="61"/>
      <c r="KJE87" s="61"/>
      <c r="KJF87" s="61"/>
      <c r="KJG87" s="61"/>
      <c r="KJH87" s="61"/>
      <c r="KJI87" s="61"/>
      <c r="KJJ87" s="61"/>
      <c r="KJK87" s="61"/>
      <c r="KJL87" s="61"/>
      <c r="KJM87" s="61"/>
      <c r="KJN87" s="61"/>
      <c r="KJO87" s="61"/>
      <c r="KJP87" s="61"/>
      <c r="KJQ87" s="61"/>
      <c r="KJR87" s="61"/>
      <c r="KJS87" s="61"/>
      <c r="KJT87" s="61"/>
      <c r="KJU87" s="61"/>
      <c r="KJV87" s="61"/>
      <c r="KJW87" s="61"/>
      <c r="KJX87" s="61"/>
      <c r="KJY87" s="61"/>
      <c r="KJZ87" s="61"/>
      <c r="KKA87" s="61"/>
      <c r="KKB87" s="61"/>
      <c r="KKC87" s="61"/>
      <c r="KKD87" s="61"/>
      <c r="KKE87" s="61"/>
      <c r="KKF87" s="61"/>
      <c r="KKG87" s="61"/>
      <c r="KKH87" s="61"/>
      <c r="KKI87" s="61"/>
      <c r="KKJ87" s="61"/>
      <c r="KKK87" s="61"/>
      <c r="KKL87" s="61"/>
      <c r="KKM87" s="61"/>
      <c r="KKN87" s="61"/>
      <c r="KKO87" s="61"/>
      <c r="KKP87" s="61"/>
      <c r="KKQ87" s="61"/>
      <c r="KKR87" s="61"/>
      <c r="KKS87" s="61"/>
      <c r="KKT87" s="61"/>
      <c r="KKU87" s="61"/>
      <c r="KKV87" s="61"/>
      <c r="KKW87" s="61"/>
      <c r="KKX87" s="61"/>
      <c r="KKY87" s="61"/>
      <c r="KKZ87" s="61"/>
      <c r="KLA87" s="61"/>
      <c r="KLB87" s="61"/>
      <c r="KLC87" s="61"/>
      <c r="KLD87" s="61"/>
      <c r="KLE87" s="61"/>
      <c r="KLF87" s="61"/>
      <c r="KLG87" s="61"/>
      <c r="KLH87" s="61"/>
      <c r="KLI87" s="61"/>
      <c r="KLJ87" s="61"/>
      <c r="KLK87" s="61"/>
      <c r="KLL87" s="61"/>
      <c r="KLM87" s="61"/>
      <c r="KLN87" s="61"/>
      <c r="KLO87" s="61"/>
      <c r="KLP87" s="61"/>
      <c r="KLQ87" s="61"/>
      <c r="KLR87" s="61"/>
      <c r="KLS87" s="61"/>
      <c r="KLT87" s="61"/>
      <c r="KLU87" s="61"/>
      <c r="KLV87" s="61"/>
      <c r="KLW87" s="61"/>
      <c r="KLX87" s="61"/>
      <c r="KLY87" s="61"/>
      <c r="KLZ87" s="61"/>
      <c r="KMA87" s="61"/>
      <c r="KMB87" s="61"/>
      <c r="KMC87" s="61"/>
      <c r="KMD87" s="61"/>
      <c r="KME87" s="61"/>
      <c r="KMF87" s="61"/>
      <c r="KMG87" s="61"/>
      <c r="KMH87" s="61"/>
      <c r="KMI87" s="61"/>
      <c r="KMJ87" s="61"/>
      <c r="KMK87" s="61"/>
      <c r="KML87" s="61"/>
      <c r="KMM87" s="61"/>
      <c r="KMN87" s="61"/>
      <c r="KMO87" s="61"/>
      <c r="KMP87" s="61"/>
      <c r="KMQ87" s="61"/>
      <c r="KMR87" s="61"/>
      <c r="KMS87" s="61"/>
      <c r="KMT87" s="61"/>
      <c r="KMU87" s="61"/>
      <c r="KMV87" s="61"/>
      <c r="KMW87" s="61"/>
      <c r="KMX87" s="61"/>
      <c r="KMY87" s="61"/>
      <c r="KMZ87" s="61"/>
      <c r="KNA87" s="61"/>
      <c r="KNB87" s="61"/>
      <c r="KNC87" s="61"/>
      <c r="KND87" s="61"/>
      <c r="KNE87" s="61"/>
      <c r="KNF87" s="61"/>
      <c r="KNG87" s="61"/>
      <c r="KNH87" s="61"/>
      <c r="KNI87" s="61"/>
      <c r="KNJ87" s="61"/>
      <c r="KNK87" s="61"/>
      <c r="KNL87" s="61"/>
      <c r="KNM87" s="61"/>
      <c r="KNN87" s="61"/>
      <c r="KNO87" s="61"/>
      <c r="KNP87" s="61"/>
      <c r="KNQ87" s="61"/>
      <c r="KNR87" s="61"/>
      <c r="KNS87" s="61"/>
      <c r="KNT87" s="61"/>
      <c r="KNU87" s="61"/>
      <c r="KNV87" s="61"/>
      <c r="KNW87" s="61"/>
      <c r="KNX87" s="61"/>
      <c r="KNY87" s="61"/>
      <c r="KNZ87" s="61"/>
      <c r="KOA87" s="61"/>
      <c r="KOB87" s="61"/>
      <c r="KOC87" s="61"/>
      <c r="KOD87" s="61"/>
      <c r="KOE87" s="61"/>
      <c r="KOF87" s="61"/>
      <c r="KOG87" s="61"/>
      <c r="KOH87" s="61"/>
      <c r="KOI87" s="61"/>
      <c r="KOJ87" s="61"/>
      <c r="KOK87" s="61"/>
      <c r="KOL87" s="61"/>
      <c r="KOM87" s="61"/>
      <c r="KON87" s="61"/>
      <c r="KOO87" s="61"/>
      <c r="KOP87" s="61"/>
      <c r="KOQ87" s="61"/>
      <c r="KOR87" s="61"/>
      <c r="KOS87" s="61"/>
      <c r="KOT87" s="61"/>
      <c r="KOU87" s="61"/>
      <c r="KOV87" s="61"/>
      <c r="KOW87" s="61"/>
      <c r="KOX87" s="61"/>
      <c r="KOY87" s="61"/>
      <c r="KOZ87" s="61"/>
      <c r="KPA87" s="61"/>
      <c r="KPB87" s="61"/>
      <c r="KPC87" s="61"/>
      <c r="KPD87" s="61"/>
      <c r="KPE87" s="61"/>
      <c r="KPF87" s="61"/>
      <c r="KPG87" s="61"/>
      <c r="KPH87" s="61"/>
      <c r="KPI87" s="61"/>
      <c r="KPJ87" s="61"/>
      <c r="KPK87" s="61"/>
      <c r="KPL87" s="61"/>
      <c r="KPM87" s="61"/>
      <c r="KPN87" s="61"/>
      <c r="KPO87" s="61"/>
      <c r="KPP87" s="61"/>
      <c r="KPQ87" s="61"/>
      <c r="KPR87" s="61"/>
      <c r="KPS87" s="61"/>
      <c r="KPT87" s="61"/>
      <c r="KPU87" s="61"/>
      <c r="KPV87" s="61"/>
      <c r="KPW87" s="61"/>
      <c r="KPX87" s="61"/>
      <c r="KPY87" s="61"/>
      <c r="KPZ87" s="61"/>
      <c r="KQA87" s="61"/>
      <c r="KQB87" s="61"/>
      <c r="KQC87" s="61"/>
      <c r="KQD87" s="61"/>
      <c r="KQE87" s="61"/>
      <c r="KQF87" s="61"/>
      <c r="KQG87" s="61"/>
      <c r="KQH87" s="61"/>
      <c r="KQI87" s="61"/>
      <c r="KQJ87" s="61"/>
      <c r="KQK87" s="61"/>
      <c r="KQL87" s="61"/>
      <c r="KQM87" s="61"/>
      <c r="KQN87" s="61"/>
      <c r="KQO87" s="61"/>
      <c r="KQP87" s="61"/>
      <c r="KQQ87" s="61"/>
      <c r="KQR87" s="61"/>
      <c r="KQS87" s="61"/>
      <c r="KQT87" s="61"/>
      <c r="KQU87" s="61"/>
      <c r="KQV87" s="61"/>
      <c r="KQW87" s="61"/>
      <c r="KQX87" s="61"/>
      <c r="KQY87" s="61"/>
      <c r="KQZ87" s="61"/>
      <c r="KRA87" s="61"/>
      <c r="KRB87" s="61"/>
      <c r="KRC87" s="61"/>
      <c r="KRD87" s="61"/>
      <c r="KRE87" s="61"/>
      <c r="KRF87" s="61"/>
      <c r="KRG87" s="61"/>
      <c r="KRH87" s="61"/>
      <c r="KRI87" s="61"/>
      <c r="KRJ87" s="61"/>
      <c r="KRK87" s="61"/>
      <c r="KRL87" s="61"/>
      <c r="KRM87" s="61"/>
      <c r="KRN87" s="61"/>
      <c r="KRO87" s="61"/>
      <c r="KRP87" s="61"/>
      <c r="KRQ87" s="61"/>
      <c r="KRR87" s="61"/>
      <c r="KRS87" s="61"/>
      <c r="KRT87" s="61"/>
      <c r="KRU87" s="61"/>
      <c r="KRV87" s="61"/>
      <c r="KRW87" s="61"/>
      <c r="KRX87" s="61"/>
      <c r="KRY87" s="61"/>
      <c r="KRZ87" s="61"/>
      <c r="KSA87" s="61"/>
      <c r="KSB87" s="61"/>
      <c r="KSC87" s="61"/>
      <c r="KSD87" s="61"/>
      <c r="KSE87" s="61"/>
      <c r="KSF87" s="61"/>
      <c r="KSG87" s="61"/>
      <c r="KSH87" s="61"/>
      <c r="KSI87" s="61"/>
      <c r="KSJ87" s="61"/>
      <c r="KSK87" s="61"/>
      <c r="KSL87" s="61"/>
      <c r="KSM87" s="61"/>
      <c r="KSN87" s="61"/>
      <c r="KSO87" s="61"/>
      <c r="KSP87" s="61"/>
      <c r="KSQ87" s="61"/>
      <c r="KSR87" s="61"/>
      <c r="KSS87" s="61"/>
      <c r="KST87" s="61"/>
      <c r="KSU87" s="61"/>
      <c r="KSV87" s="61"/>
      <c r="KSW87" s="61"/>
      <c r="KSX87" s="61"/>
      <c r="KSY87" s="61"/>
      <c r="KSZ87" s="61"/>
      <c r="KTA87" s="61"/>
      <c r="KTB87" s="61"/>
      <c r="KTC87" s="61"/>
      <c r="KTD87" s="61"/>
      <c r="KTE87" s="61"/>
      <c r="KTF87" s="61"/>
      <c r="KTG87" s="61"/>
      <c r="KTH87" s="61"/>
      <c r="KTI87" s="61"/>
      <c r="KTJ87" s="61"/>
      <c r="KTK87" s="61"/>
      <c r="KTL87" s="61"/>
      <c r="KTM87" s="61"/>
      <c r="KTN87" s="61"/>
      <c r="KTO87" s="61"/>
      <c r="KTP87" s="61"/>
      <c r="KTQ87" s="61"/>
      <c r="KTR87" s="61"/>
      <c r="KTS87" s="61"/>
      <c r="KTT87" s="61"/>
      <c r="KTU87" s="61"/>
      <c r="KTV87" s="61"/>
      <c r="KTW87" s="61"/>
      <c r="KTX87" s="61"/>
      <c r="KTY87" s="61"/>
      <c r="KTZ87" s="61"/>
      <c r="KUA87" s="61"/>
      <c r="KUB87" s="61"/>
      <c r="KUC87" s="61"/>
      <c r="KUD87" s="61"/>
      <c r="KUE87" s="61"/>
      <c r="KUF87" s="61"/>
      <c r="KUG87" s="61"/>
      <c r="KUH87" s="61"/>
      <c r="KUI87" s="61"/>
      <c r="KUJ87" s="61"/>
      <c r="KUK87" s="61"/>
      <c r="KUL87" s="61"/>
      <c r="KUM87" s="61"/>
      <c r="KUN87" s="61"/>
      <c r="KUO87" s="61"/>
      <c r="KUP87" s="61"/>
      <c r="KUQ87" s="61"/>
      <c r="KUR87" s="61"/>
      <c r="KUS87" s="61"/>
      <c r="KUT87" s="61"/>
      <c r="KUU87" s="61"/>
      <c r="KUV87" s="61"/>
      <c r="KUW87" s="61"/>
      <c r="KUX87" s="61"/>
      <c r="KUY87" s="61"/>
      <c r="KUZ87" s="61"/>
      <c r="KVA87" s="61"/>
      <c r="KVB87" s="61"/>
      <c r="KVC87" s="61"/>
      <c r="KVD87" s="61"/>
      <c r="KVE87" s="61"/>
      <c r="KVF87" s="61"/>
      <c r="KVG87" s="61"/>
      <c r="KVH87" s="61"/>
      <c r="KVI87" s="61"/>
      <c r="KVJ87" s="61"/>
      <c r="KVK87" s="61"/>
      <c r="KVL87" s="61"/>
      <c r="KVM87" s="61"/>
      <c r="KVN87" s="61"/>
      <c r="KVO87" s="61"/>
      <c r="KVP87" s="61"/>
      <c r="KVQ87" s="61"/>
      <c r="KVR87" s="61"/>
      <c r="KVS87" s="61"/>
      <c r="KVT87" s="61"/>
      <c r="KVU87" s="61"/>
      <c r="KVV87" s="61"/>
      <c r="KVW87" s="61"/>
      <c r="KVX87" s="61"/>
      <c r="KVY87" s="61"/>
      <c r="KVZ87" s="61"/>
      <c r="KWA87" s="61"/>
      <c r="KWB87" s="61"/>
      <c r="KWC87" s="61"/>
      <c r="KWD87" s="61"/>
      <c r="KWE87" s="61"/>
      <c r="KWF87" s="61"/>
      <c r="KWG87" s="61"/>
      <c r="KWH87" s="61"/>
      <c r="KWI87" s="61"/>
      <c r="KWJ87" s="61"/>
      <c r="KWK87" s="61"/>
      <c r="KWL87" s="61"/>
      <c r="KWM87" s="61"/>
      <c r="KWN87" s="61"/>
      <c r="KWO87" s="61"/>
      <c r="KWP87" s="61"/>
      <c r="KWQ87" s="61"/>
      <c r="KWR87" s="61"/>
      <c r="KWS87" s="61"/>
      <c r="KWT87" s="61"/>
      <c r="KWU87" s="61"/>
      <c r="KWV87" s="61"/>
      <c r="KWW87" s="61"/>
      <c r="KWX87" s="61"/>
      <c r="KWY87" s="61"/>
      <c r="KWZ87" s="61"/>
      <c r="KXA87" s="61"/>
      <c r="KXB87" s="61"/>
      <c r="KXC87" s="61"/>
      <c r="KXD87" s="61"/>
      <c r="KXE87" s="61"/>
      <c r="KXF87" s="61"/>
      <c r="KXG87" s="61"/>
      <c r="KXH87" s="61"/>
      <c r="KXI87" s="61"/>
      <c r="KXJ87" s="61"/>
      <c r="KXK87" s="61"/>
      <c r="KXL87" s="61"/>
      <c r="KXM87" s="61"/>
      <c r="KXN87" s="61"/>
      <c r="KXO87" s="61"/>
      <c r="KXP87" s="61"/>
      <c r="KXQ87" s="61"/>
      <c r="KXR87" s="61"/>
      <c r="KXS87" s="61"/>
      <c r="KXT87" s="61"/>
      <c r="KXU87" s="61"/>
      <c r="KXV87" s="61"/>
      <c r="KXW87" s="61"/>
      <c r="KXX87" s="61"/>
      <c r="KXY87" s="61"/>
      <c r="KXZ87" s="61"/>
      <c r="KYA87" s="61"/>
      <c r="KYB87" s="61"/>
      <c r="KYC87" s="61"/>
      <c r="KYD87" s="61"/>
      <c r="KYE87" s="61"/>
      <c r="KYF87" s="61"/>
      <c r="KYG87" s="61"/>
      <c r="KYH87" s="61"/>
      <c r="KYI87" s="61"/>
      <c r="KYJ87" s="61"/>
      <c r="KYK87" s="61"/>
      <c r="KYL87" s="61"/>
      <c r="KYM87" s="61"/>
      <c r="KYN87" s="61"/>
      <c r="KYO87" s="61"/>
      <c r="KYP87" s="61"/>
      <c r="KYQ87" s="61"/>
      <c r="KYR87" s="61"/>
      <c r="KYS87" s="61"/>
      <c r="KYT87" s="61"/>
      <c r="KYU87" s="61"/>
      <c r="KYV87" s="61"/>
      <c r="KYW87" s="61"/>
      <c r="KYX87" s="61"/>
      <c r="KYY87" s="61"/>
      <c r="KYZ87" s="61"/>
      <c r="KZA87" s="61"/>
      <c r="KZB87" s="61"/>
      <c r="KZC87" s="61"/>
      <c r="KZD87" s="61"/>
      <c r="KZE87" s="61"/>
      <c r="KZF87" s="61"/>
      <c r="KZG87" s="61"/>
      <c r="KZH87" s="61"/>
      <c r="KZI87" s="61"/>
      <c r="KZJ87" s="61"/>
      <c r="KZK87" s="61"/>
      <c r="KZL87" s="61"/>
      <c r="KZM87" s="61"/>
      <c r="KZN87" s="61"/>
      <c r="KZO87" s="61"/>
      <c r="KZP87" s="61"/>
      <c r="KZQ87" s="61"/>
      <c r="KZR87" s="61"/>
      <c r="KZS87" s="61"/>
      <c r="KZT87" s="61"/>
      <c r="KZU87" s="61"/>
      <c r="KZV87" s="61"/>
      <c r="KZW87" s="61"/>
      <c r="KZX87" s="61"/>
      <c r="KZY87" s="61"/>
      <c r="KZZ87" s="61"/>
      <c r="LAA87" s="61"/>
      <c r="LAB87" s="61"/>
      <c r="LAC87" s="61"/>
      <c r="LAD87" s="61"/>
      <c r="LAE87" s="61"/>
      <c r="LAF87" s="61"/>
      <c r="LAG87" s="61"/>
      <c r="LAH87" s="61"/>
      <c r="LAI87" s="61"/>
      <c r="LAJ87" s="61"/>
      <c r="LAK87" s="61"/>
      <c r="LAL87" s="61"/>
      <c r="LAM87" s="61"/>
      <c r="LAN87" s="61"/>
      <c r="LAO87" s="61"/>
      <c r="LAP87" s="61"/>
      <c r="LAQ87" s="61"/>
      <c r="LAR87" s="61"/>
      <c r="LAS87" s="61"/>
      <c r="LAT87" s="61"/>
      <c r="LAU87" s="61"/>
      <c r="LAV87" s="61"/>
      <c r="LAW87" s="61"/>
      <c r="LAX87" s="61"/>
      <c r="LAY87" s="61"/>
      <c r="LAZ87" s="61"/>
      <c r="LBA87" s="61"/>
      <c r="LBB87" s="61"/>
      <c r="LBC87" s="61"/>
      <c r="LBD87" s="61"/>
      <c r="LBE87" s="61"/>
      <c r="LBF87" s="61"/>
      <c r="LBG87" s="61"/>
      <c r="LBH87" s="61"/>
      <c r="LBI87" s="61"/>
      <c r="LBJ87" s="61"/>
      <c r="LBK87" s="61"/>
      <c r="LBL87" s="61"/>
      <c r="LBM87" s="61"/>
      <c r="LBN87" s="61"/>
      <c r="LBO87" s="61"/>
      <c r="LBP87" s="61"/>
      <c r="LBQ87" s="61"/>
      <c r="LBR87" s="61"/>
      <c r="LBS87" s="61"/>
      <c r="LBT87" s="61"/>
      <c r="LBU87" s="61"/>
      <c r="LBV87" s="61"/>
      <c r="LBW87" s="61"/>
      <c r="LBX87" s="61"/>
      <c r="LBY87" s="61"/>
      <c r="LBZ87" s="61"/>
      <c r="LCA87" s="61"/>
      <c r="LCB87" s="61"/>
      <c r="LCC87" s="61"/>
      <c r="LCD87" s="61"/>
      <c r="LCE87" s="61"/>
      <c r="LCF87" s="61"/>
      <c r="LCG87" s="61"/>
      <c r="LCH87" s="61"/>
      <c r="LCI87" s="61"/>
      <c r="LCJ87" s="61"/>
      <c r="LCK87" s="61"/>
      <c r="LCL87" s="61"/>
      <c r="LCM87" s="61"/>
      <c r="LCN87" s="61"/>
      <c r="LCO87" s="61"/>
      <c r="LCP87" s="61"/>
      <c r="LCQ87" s="61"/>
      <c r="LCR87" s="61"/>
      <c r="LCS87" s="61"/>
      <c r="LCT87" s="61"/>
      <c r="LCU87" s="61"/>
      <c r="LCV87" s="61"/>
      <c r="LCW87" s="61"/>
      <c r="LCX87" s="61"/>
      <c r="LCY87" s="61"/>
      <c r="LCZ87" s="61"/>
      <c r="LDA87" s="61"/>
      <c r="LDB87" s="61"/>
      <c r="LDC87" s="61"/>
      <c r="LDD87" s="61"/>
      <c r="LDE87" s="61"/>
      <c r="LDF87" s="61"/>
      <c r="LDG87" s="61"/>
      <c r="LDH87" s="61"/>
      <c r="LDI87" s="61"/>
      <c r="LDJ87" s="61"/>
      <c r="LDK87" s="61"/>
      <c r="LDL87" s="61"/>
      <c r="LDM87" s="61"/>
      <c r="LDN87" s="61"/>
      <c r="LDO87" s="61"/>
      <c r="LDP87" s="61"/>
      <c r="LDQ87" s="61"/>
      <c r="LDR87" s="61"/>
      <c r="LDS87" s="61"/>
      <c r="LDT87" s="61"/>
      <c r="LDU87" s="61"/>
      <c r="LDV87" s="61"/>
      <c r="LDW87" s="61"/>
      <c r="LDX87" s="61"/>
      <c r="LDY87" s="61"/>
      <c r="LDZ87" s="61"/>
      <c r="LEA87" s="61"/>
      <c r="LEB87" s="61"/>
      <c r="LEC87" s="61"/>
      <c r="LED87" s="61"/>
      <c r="LEE87" s="61"/>
      <c r="LEF87" s="61"/>
      <c r="LEG87" s="61"/>
      <c r="LEH87" s="61"/>
      <c r="LEI87" s="61"/>
      <c r="LEJ87" s="61"/>
      <c r="LEK87" s="61"/>
      <c r="LEL87" s="61"/>
      <c r="LEM87" s="61"/>
      <c r="LEN87" s="61"/>
      <c r="LEO87" s="61"/>
      <c r="LEP87" s="61"/>
      <c r="LEQ87" s="61"/>
      <c r="LER87" s="61"/>
      <c r="LES87" s="61"/>
      <c r="LET87" s="61"/>
      <c r="LEU87" s="61"/>
      <c r="LEV87" s="61"/>
      <c r="LEW87" s="61"/>
      <c r="LEX87" s="61"/>
      <c r="LEY87" s="61"/>
      <c r="LEZ87" s="61"/>
      <c r="LFA87" s="61"/>
      <c r="LFB87" s="61"/>
      <c r="LFC87" s="61"/>
      <c r="LFD87" s="61"/>
      <c r="LFE87" s="61"/>
      <c r="LFF87" s="61"/>
      <c r="LFG87" s="61"/>
      <c r="LFH87" s="61"/>
      <c r="LFI87" s="61"/>
      <c r="LFJ87" s="61"/>
      <c r="LFK87" s="61"/>
      <c r="LFL87" s="61"/>
      <c r="LFM87" s="61"/>
      <c r="LFN87" s="61"/>
      <c r="LFO87" s="61"/>
      <c r="LFP87" s="61"/>
      <c r="LFQ87" s="61"/>
      <c r="LFR87" s="61"/>
      <c r="LFS87" s="61"/>
      <c r="LFT87" s="61"/>
      <c r="LFU87" s="61"/>
      <c r="LFV87" s="61"/>
      <c r="LFW87" s="61"/>
      <c r="LFX87" s="61"/>
      <c r="LFY87" s="61"/>
      <c r="LFZ87" s="61"/>
      <c r="LGA87" s="61"/>
      <c r="LGB87" s="61"/>
      <c r="LGC87" s="61"/>
      <c r="LGD87" s="61"/>
      <c r="LGE87" s="61"/>
      <c r="LGF87" s="61"/>
      <c r="LGG87" s="61"/>
      <c r="LGH87" s="61"/>
      <c r="LGI87" s="61"/>
      <c r="LGJ87" s="61"/>
      <c r="LGK87" s="61"/>
      <c r="LGL87" s="61"/>
      <c r="LGM87" s="61"/>
      <c r="LGN87" s="61"/>
      <c r="LGO87" s="61"/>
      <c r="LGP87" s="61"/>
      <c r="LGQ87" s="61"/>
      <c r="LGR87" s="61"/>
      <c r="LGS87" s="61"/>
      <c r="LGT87" s="61"/>
      <c r="LGU87" s="61"/>
      <c r="LGV87" s="61"/>
      <c r="LGW87" s="61"/>
      <c r="LGX87" s="61"/>
      <c r="LGY87" s="61"/>
      <c r="LGZ87" s="61"/>
      <c r="LHA87" s="61"/>
      <c r="LHB87" s="61"/>
      <c r="LHC87" s="61"/>
      <c r="LHD87" s="61"/>
      <c r="LHE87" s="61"/>
      <c r="LHF87" s="61"/>
      <c r="LHG87" s="61"/>
      <c r="LHH87" s="61"/>
      <c r="LHI87" s="61"/>
      <c r="LHJ87" s="61"/>
      <c r="LHK87" s="61"/>
      <c r="LHL87" s="61"/>
      <c r="LHM87" s="61"/>
      <c r="LHN87" s="61"/>
      <c r="LHO87" s="61"/>
      <c r="LHP87" s="61"/>
      <c r="LHQ87" s="61"/>
      <c r="LHR87" s="61"/>
      <c r="LHS87" s="61"/>
      <c r="LHT87" s="61"/>
      <c r="LHU87" s="61"/>
      <c r="LHV87" s="61"/>
      <c r="LHW87" s="61"/>
      <c r="LHX87" s="61"/>
      <c r="LHY87" s="61"/>
      <c r="LHZ87" s="61"/>
      <c r="LIA87" s="61"/>
      <c r="LIB87" s="61"/>
      <c r="LIC87" s="61"/>
      <c r="LID87" s="61"/>
      <c r="LIE87" s="61"/>
      <c r="LIF87" s="61"/>
      <c r="LIG87" s="61"/>
      <c r="LIH87" s="61"/>
      <c r="LII87" s="61"/>
      <c r="LIJ87" s="61"/>
      <c r="LIK87" s="61"/>
      <c r="LIL87" s="61"/>
      <c r="LIM87" s="61"/>
      <c r="LIN87" s="61"/>
      <c r="LIO87" s="61"/>
      <c r="LIP87" s="61"/>
      <c r="LIQ87" s="61"/>
      <c r="LIR87" s="61"/>
      <c r="LIS87" s="61"/>
      <c r="LIT87" s="61"/>
      <c r="LIU87" s="61"/>
      <c r="LIV87" s="61"/>
      <c r="LIW87" s="61"/>
      <c r="LIX87" s="61"/>
      <c r="LIY87" s="61"/>
      <c r="LIZ87" s="61"/>
      <c r="LJA87" s="61"/>
      <c r="LJB87" s="61"/>
      <c r="LJC87" s="61"/>
      <c r="LJD87" s="61"/>
      <c r="LJE87" s="61"/>
      <c r="LJF87" s="61"/>
      <c r="LJG87" s="61"/>
      <c r="LJH87" s="61"/>
      <c r="LJI87" s="61"/>
      <c r="LJJ87" s="61"/>
      <c r="LJK87" s="61"/>
      <c r="LJL87" s="61"/>
      <c r="LJM87" s="61"/>
      <c r="LJN87" s="61"/>
      <c r="LJO87" s="61"/>
      <c r="LJP87" s="61"/>
      <c r="LJQ87" s="61"/>
      <c r="LJR87" s="61"/>
      <c r="LJS87" s="61"/>
      <c r="LJT87" s="61"/>
      <c r="LJU87" s="61"/>
      <c r="LJV87" s="61"/>
      <c r="LJW87" s="61"/>
      <c r="LJX87" s="61"/>
      <c r="LJY87" s="61"/>
      <c r="LJZ87" s="61"/>
      <c r="LKA87" s="61"/>
      <c r="LKB87" s="61"/>
      <c r="LKC87" s="61"/>
      <c r="LKD87" s="61"/>
      <c r="LKE87" s="61"/>
      <c r="LKF87" s="61"/>
      <c r="LKG87" s="61"/>
      <c r="LKH87" s="61"/>
      <c r="LKI87" s="61"/>
      <c r="LKJ87" s="61"/>
      <c r="LKK87" s="61"/>
      <c r="LKL87" s="61"/>
      <c r="LKM87" s="61"/>
      <c r="LKN87" s="61"/>
      <c r="LKO87" s="61"/>
      <c r="LKP87" s="61"/>
      <c r="LKQ87" s="61"/>
      <c r="LKR87" s="61"/>
      <c r="LKS87" s="61"/>
      <c r="LKT87" s="61"/>
      <c r="LKU87" s="61"/>
      <c r="LKV87" s="61"/>
      <c r="LKW87" s="61"/>
      <c r="LKX87" s="61"/>
      <c r="LKY87" s="61"/>
      <c r="LKZ87" s="61"/>
      <c r="LLA87" s="61"/>
      <c r="LLB87" s="61"/>
      <c r="LLC87" s="61"/>
      <c r="LLD87" s="61"/>
      <c r="LLE87" s="61"/>
      <c r="LLF87" s="61"/>
      <c r="LLG87" s="61"/>
      <c r="LLH87" s="61"/>
      <c r="LLI87" s="61"/>
      <c r="LLJ87" s="61"/>
      <c r="LLK87" s="61"/>
      <c r="LLL87" s="61"/>
      <c r="LLM87" s="61"/>
      <c r="LLN87" s="61"/>
      <c r="LLO87" s="61"/>
      <c r="LLP87" s="61"/>
      <c r="LLQ87" s="61"/>
      <c r="LLR87" s="61"/>
      <c r="LLS87" s="61"/>
      <c r="LLT87" s="61"/>
      <c r="LLU87" s="61"/>
      <c r="LLV87" s="61"/>
      <c r="LLW87" s="61"/>
      <c r="LLX87" s="61"/>
      <c r="LLY87" s="61"/>
      <c r="LLZ87" s="61"/>
      <c r="LMA87" s="61"/>
      <c r="LMB87" s="61"/>
      <c r="LMC87" s="61"/>
      <c r="LMD87" s="61"/>
      <c r="LME87" s="61"/>
      <c r="LMF87" s="61"/>
      <c r="LMG87" s="61"/>
      <c r="LMH87" s="61"/>
      <c r="LMI87" s="61"/>
      <c r="LMJ87" s="61"/>
      <c r="LMK87" s="61"/>
      <c r="LML87" s="61"/>
      <c r="LMM87" s="61"/>
      <c r="LMN87" s="61"/>
      <c r="LMO87" s="61"/>
      <c r="LMP87" s="61"/>
      <c r="LMQ87" s="61"/>
      <c r="LMR87" s="61"/>
      <c r="LMS87" s="61"/>
      <c r="LMT87" s="61"/>
      <c r="LMU87" s="61"/>
      <c r="LMV87" s="61"/>
      <c r="LMW87" s="61"/>
      <c r="LMX87" s="61"/>
      <c r="LMY87" s="61"/>
      <c r="LMZ87" s="61"/>
      <c r="LNA87" s="61"/>
      <c r="LNB87" s="61"/>
      <c r="LNC87" s="61"/>
      <c r="LND87" s="61"/>
      <c r="LNE87" s="61"/>
      <c r="LNF87" s="61"/>
      <c r="LNG87" s="61"/>
      <c r="LNH87" s="61"/>
      <c r="LNI87" s="61"/>
      <c r="LNJ87" s="61"/>
      <c r="LNK87" s="61"/>
      <c r="LNL87" s="61"/>
      <c r="LNM87" s="61"/>
      <c r="LNN87" s="61"/>
      <c r="LNO87" s="61"/>
      <c r="LNP87" s="61"/>
      <c r="LNQ87" s="61"/>
      <c r="LNR87" s="61"/>
      <c r="LNS87" s="61"/>
      <c r="LNT87" s="61"/>
      <c r="LNU87" s="61"/>
      <c r="LNV87" s="61"/>
      <c r="LNW87" s="61"/>
      <c r="LNX87" s="61"/>
      <c r="LNY87" s="61"/>
      <c r="LNZ87" s="61"/>
      <c r="LOA87" s="61"/>
      <c r="LOB87" s="61"/>
      <c r="LOC87" s="61"/>
      <c r="LOD87" s="61"/>
      <c r="LOE87" s="61"/>
      <c r="LOF87" s="61"/>
      <c r="LOG87" s="61"/>
      <c r="LOH87" s="61"/>
      <c r="LOI87" s="61"/>
      <c r="LOJ87" s="61"/>
      <c r="LOK87" s="61"/>
      <c r="LOL87" s="61"/>
      <c r="LOM87" s="61"/>
      <c r="LON87" s="61"/>
      <c r="LOO87" s="61"/>
      <c r="LOP87" s="61"/>
      <c r="LOQ87" s="61"/>
      <c r="LOR87" s="61"/>
      <c r="LOS87" s="61"/>
      <c r="LOT87" s="61"/>
      <c r="LOU87" s="61"/>
      <c r="LOV87" s="61"/>
      <c r="LOW87" s="61"/>
      <c r="LOX87" s="61"/>
      <c r="LOY87" s="61"/>
      <c r="LOZ87" s="61"/>
      <c r="LPA87" s="61"/>
      <c r="LPB87" s="61"/>
      <c r="LPC87" s="61"/>
      <c r="LPD87" s="61"/>
      <c r="LPE87" s="61"/>
      <c r="LPF87" s="61"/>
      <c r="LPG87" s="61"/>
      <c r="LPH87" s="61"/>
      <c r="LPI87" s="61"/>
      <c r="LPJ87" s="61"/>
      <c r="LPK87" s="61"/>
      <c r="LPL87" s="61"/>
      <c r="LPM87" s="61"/>
      <c r="LPN87" s="61"/>
      <c r="LPO87" s="61"/>
      <c r="LPP87" s="61"/>
      <c r="LPQ87" s="61"/>
      <c r="LPR87" s="61"/>
      <c r="LPS87" s="61"/>
      <c r="LPT87" s="61"/>
      <c r="LPU87" s="61"/>
      <c r="LPV87" s="61"/>
      <c r="LPW87" s="61"/>
      <c r="LPX87" s="61"/>
      <c r="LPY87" s="61"/>
      <c r="LPZ87" s="61"/>
      <c r="LQA87" s="61"/>
      <c r="LQB87" s="61"/>
      <c r="LQC87" s="61"/>
      <c r="LQD87" s="61"/>
      <c r="LQE87" s="61"/>
      <c r="LQF87" s="61"/>
      <c r="LQG87" s="61"/>
      <c r="LQH87" s="61"/>
      <c r="LQI87" s="61"/>
      <c r="LQJ87" s="61"/>
      <c r="LQK87" s="61"/>
      <c r="LQL87" s="61"/>
      <c r="LQM87" s="61"/>
      <c r="LQN87" s="61"/>
      <c r="LQO87" s="61"/>
      <c r="LQP87" s="61"/>
      <c r="LQQ87" s="61"/>
      <c r="LQR87" s="61"/>
      <c r="LQS87" s="61"/>
      <c r="LQT87" s="61"/>
      <c r="LQU87" s="61"/>
      <c r="LQV87" s="61"/>
      <c r="LQW87" s="61"/>
      <c r="LQX87" s="61"/>
      <c r="LQY87" s="61"/>
      <c r="LQZ87" s="61"/>
      <c r="LRA87" s="61"/>
      <c r="LRB87" s="61"/>
      <c r="LRC87" s="61"/>
      <c r="LRD87" s="61"/>
      <c r="LRE87" s="61"/>
      <c r="LRF87" s="61"/>
      <c r="LRG87" s="61"/>
      <c r="LRH87" s="61"/>
      <c r="LRI87" s="61"/>
      <c r="LRJ87" s="61"/>
      <c r="LRK87" s="61"/>
      <c r="LRL87" s="61"/>
      <c r="LRM87" s="61"/>
      <c r="LRN87" s="61"/>
      <c r="LRO87" s="61"/>
      <c r="LRP87" s="61"/>
      <c r="LRQ87" s="61"/>
      <c r="LRR87" s="61"/>
      <c r="LRS87" s="61"/>
      <c r="LRT87" s="61"/>
      <c r="LRU87" s="61"/>
      <c r="LRV87" s="61"/>
      <c r="LRW87" s="61"/>
      <c r="LRX87" s="61"/>
      <c r="LRY87" s="61"/>
      <c r="LRZ87" s="61"/>
      <c r="LSA87" s="61"/>
      <c r="LSB87" s="61"/>
      <c r="LSC87" s="61"/>
      <c r="LSD87" s="61"/>
      <c r="LSE87" s="61"/>
      <c r="LSF87" s="61"/>
      <c r="LSG87" s="61"/>
      <c r="LSH87" s="61"/>
      <c r="LSI87" s="61"/>
      <c r="LSJ87" s="61"/>
      <c r="LSK87" s="61"/>
      <c r="LSL87" s="61"/>
      <c r="LSM87" s="61"/>
      <c r="LSN87" s="61"/>
      <c r="LSO87" s="61"/>
      <c r="LSP87" s="61"/>
      <c r="LSQ87" s="61"/>
      <c r="LSR87" s="61"/>
      <c r="LSS87" s="61"/>
      <c r="LST87" s="61"/>
      <c r="LSU87" s="61"/>
      <c r="LSV87" s="61"/>
      <c r="LSW87" s="61"/>
      <c r="LSX87" s="61"/>
      <c r="LSY87" s="61"/>
      <c r="LSZ87" s="61"/>
      <c r="LTA87" s="61"/>
      <c r="LTB87" s="61"/>
      <c r="LTC87" s="61"/>
      <c r="LTD87" s="61"/>
      <c r="LTE87" s="61"/>
      <c r="LTF87" s="61"/>
      <c r="LTG87" s="61"/>
      <c r="LTH87" s="61"/>
      <c r="LTI87" s="61"/>
      <c r="LTJ87" s="61"/>
      <c r="LTK87" s="61"/>
      <c r="LTL87" s="61"/>
      <c r="LTM87" s="61"/>
      <c r="LTN87" s="61"/>
      <c r="LTO87" s="61"/>
      <c r="LTP87" s="61"/>
      <c r="LTQ87" s="61"/>
      <c r="LTR87" s="61"/>
      <c r="LTS87" s="61"/>
      <c r="LTT87" s="61"/>
      <c r="LTU87" s="61"/>
      <c r="LTV87" s="61"/>
      <c r="LTW87" s="61"/>
      <c r="LTX87" s="61"/>
      <c r="LTY87" s="61"/>
      <c r="LTZ87" s="61"/>
      <c r="LUA87" s="61"/>
      <c r="LUB87" s="61"/>
      <c r="LUC87" s="61"/>
      <c r="LUD87" s="61"/>
      <c r="LUE87" s="61"/>
      <c r="LUF87" s="61"/>
      <c r="LUG87" s="61"/>
      <c r="LUH87" s="61"/>
      <c r="LUI87" s="61"/>
      <c r="LUJ87" s="61"/>
      <c r="LUK87" s="61"/>
      <c r="LUL87" s="61"/>
      <c r="LUM87" s="61"/>
      <c r="LUN87" s="61"/>
      <c r="LUO87" s="61"/>
      <c r="LUP87" s="61"/>
      <c r="LUQ87" s="61"/>
      <c r="LUR87" s="61"/>
      <c r="LUS87" s="61"/>
      <c r="LUT87" s="61"/>
      <c r="LUU87" s="61"/>
      <c r="LUV87" s="61"/>
      <c r="LUW87" s="61"/>
      <c r="LUX87" s="61"/>
      <c r="LUY87" s="61"/>
      <c r="LUZ87" s="61"/>
      <c r="LVA87" s="61"/>
      <c r="LVB87" s="61"/>
      <c r="LVC87" s="61"/>
      <c r="LVD87" s="61"/>
      <c r="LVE87" s="61"/>
      <c r="LVF87" s="61"/>
      <c r="LVG87" s="61"/>
      <c r="LVH87" s="61"/>
      <c r="LVI87" s="61"/>
      <c r="LVJ87" s="61"/>
      <c r="LVK87" s="61"/>
      <c r="LVL87" s="61"/>
      <c r="LVM87" s="61"/>
      <c r="LVN87" s="61"/>
      <c r="LVO87" s="61"/>
      <c r="LVP87" s="61"/>
      <c r="LVQ87" s="61"/>
      <c r="LVR87" s="61"/>
      <c r="LVS87" s="61"/>
      <c r="LVT87" s="61"/>
      <c r="LVU87" s="61"/>
      <c r="LVV87" s="61"/>
      <c r="LVW87" s="61"/>
      <c r="LVX87" s="61"/>
      <c r="LVY87" s="61"/>
      <c r="LVZ87" s="61"/>
      <c r="LWA87" s="61"/>
      <c r="LWB87" s="61"/>
      <c r="LWC87" s="61"/>
      <c r="LWD87" s="61"/>
      <c r="LWE87" s="61"/>
      <c r="LWF87" s="61"/>
      <c r="LWG87" s="61"/>
      <c r="LWH87" s="61"/>
      <c r="LWI87" s="61"/>
      <c r="LWJ87" s="61"/>
      <c r="LWK87" s="61"/>
      <c r="LWL87" s="61"/>
      <c r="LWM87" s="61"/>
      <c r="LWN87" s="61"/>
      <c r="LWO87" s="61"/>
      <c r="LWP87" s="61"/>
      <c r="LWQ87" s="61"/>
      <c r="LWR87" s="61"/>
      <c r="LWS87" s="61"/>
      <c r="LWT87" s="61"/>
      <c r="LWU87" s="61"/>
      <c r="LWV87" s="61"/>
      <c r="LWW87" s="61"/>
      <c r="LWX87" s="61"/>
      <c r="LWY87" s="61"/>
      <c r="LWZ87" s="61"/>
      <c r="LXA87" s="61"/>
      <c r="LXB87" s="61"/>
      <c r="LXC87" s="61"/>
      <c r="LXD87" s="61"/>
      <c r="LXE87" s="61"/>
      <c r="LXF87" s="61"/>
      <c r="LXG87" s="61"/>
      <c r="LXH87" s="61"/>
      <c r="LXI87" s="61"/>
      <c r="LXJ87" s="61"/>
      <c r="LXK87" s="61"/>
      <c r="LXL87" s="61"/>
      <c r="LXM87" s="61"/>
      <c r="LXN87" s="61"/>
      <c r="LXO87" s="61"/>
      <c r="LXP87" s="61"/>
      <c r="LXQ87" s="61"/>
      <c r="LXR87" s="61"/>
      <c r="LXS87" s="61"/>
      <c r="LXT87" s="61"/>
      <c r="LXU87" s="61"/>
      <c r="LXV87" s="61"/>
      <c r="LXW87" s="61"/>
      <c r="LXX87" s="61"/>
      <c r="LXY87" s="61"/>
      <c r="LXZ87" s="61"/>
      <c r="LYA87" s="61"/>
      <c r="LYB87" s="61"/>
      <c r="LYC87" s="61"/>
      <c r="LYD87" s="61"/>
      <c r="LYE87" s="61"/>
      <c r="LYF87" s="61"/>
      <c r="LYG87" s="61"/>
      <c r="LYH87" s="61"/>
      <c r="LYI87" s="61"/>
      <c r="LYJ87" s="61"/>
      <c r="LYK87" s="61"/>
      <c r="LYL87" s="61"/>
      <c r="LYM87" s="61"/>
      <c r="LYN87" s="61"/>
      <c r="LYO87" s="61"/>
      <c r="LYP87" s="61"/>
      <c r="LYQ87" s="61"/>
      <c r="LYR87" s="61"/>
      <c r="LYS87" s="61"/>
      <c r="LYT87" s="61"/>
      <c r="LYU87" s="61"/>
      <c r="LYV87" s="61"/>
      <c r="LYW87" s="61"/>
      <c r="LYX87" s="61"/>
      <c r="LYY87" s="61"/>
      <c r="LYZ87" s="61"/>
      <c r="LZA87" s="61"/>
      <c r="LZB87" s="61"/>
      <c r="LZC87" s="61"/>
      <c r="LZD87" s="61"/>
      <c r="LZE87" s="61"/>
      <c r="LZF87" s="61"/>
      <c r="LZG87" s="61"/>
      <c r="LZH87" s="61"/>
      <c r="LZI87" s="61"/>
      <c r="LZJ87" s="61"/>
      <c r="LZK87" s="61"/>
      <c r="LZL87" s="61"/>
      <c r="LZM87" s="61"/>
      <c r="LZN87" s="61"/>
      <c r="LZO87" s="61"/>
      <c r="LZP87" s="61"/>
      <c r="LZQ87" s="61"/>
      <c r="LZR87" s="61"/>
      <c r="LZS87" s="61"/>
      <c r="LZT87" s="61"/>
      <c r="LZU87" s="61"/>
      <c r="LZV87" s="61"/>
      <c r="LZW87" s="61"/>
      <c r="LZX87" s="61"/>
      <c r="LZY87" s="61"/>
      <c r="LZZ87" s="61"/>
      <c r="MAA87" s="61"/>
      <c r="MAB87" s="61"/>
      <c r="MAC87" s="61"/>
      <c r="MAD87" s="61"/>
      <c r="MAE87" s="61"/>
      <c r="MAF87" s="61"/>
      <c r="MAG87" s="61"/>
      <c r="MAH87" s="61"/>
      <c r="MAI87" s="61"/>
      <c r="MAJ87" s="61"/>
      <c r="MAK87" s="61"/>
      <c r="MAL87" s="61"/>
      <c r="MAM87" s="61"/>
      <c r="MAN87" s="61"/>
      <c r="MAO87" s="61"/>
      <c r="MAP87" s="61"/>
      <c r="MAQ87" s="61"/>
      <c r="MAR87" s="61"/>
      <c r="MAS87" s="61"/>
      <c r="MAT87" s="61"/>
      <c r="MAU87" s="61"/>
      <c r="MAV87" s="61"/>
      <c r="MAW87" s="61"/>
      <c r="MAX87" s="61"/>
      <c r="MAY87" s="61"/>
      <c r="MAZ87" s="61"/>
      <c r="MBA87" s="61"/>
      <c r="MBB87" s="61"/>
      <c r="MBC87" s="61"/>
      <c r="MBD87" s="61"/>
      <c r="MBE87" s="61"/>
      <c r="MBF87" s="61"/>
      <c r="MBG87" s="61"/>
      <c r="MBH87" s="61"/>
      <c r="MBI87" s="61"/>
      <c r="MBJ87" s="61"/>
      <c r="MBK87" s="61"/>
      <c r="MBL87" s="61"/>
      <c r="MBM87" s="61"/>
      <c r="MBN87" s="61"/>
      <c r="MBO87" s="61"/>
      <c r="MBP87" s="61"/>
      <c r="MBQ87" s="61"/>
      <c r="MBR87" s="61"/>
      <c r="MBS87" s="61"/>
      <c r="MBT87" s="61"/>
      <c r="MBU87" s="61"/>
      <c r="MBV87" s="61"/>
      <c r="MBW87" s="61"/>
      <c r="MBX87" s="61"/>
      <c r="MBY87" s="61"/>
      <c r="MBZ87" s="61"/>
      <c r="MCA87" s="61"/>
      <c r="MCB87" s="61"/>
      <c r="MCC87" s="61"/>
      <c r="MCD87" s="61"/>
      <c r="MCE87" s="61"/>
      <c r="MCF87" s="61"/>
      <c r="MCG87" s="61"/>
      <c r="MCH87" s="61"/>
      <c r="MCI87" s="61"/>
      <c r="MCJ87" s="61"/>
      <c r="MCK87" s="61"/>
      <c r="MCL87" s="61"/>
      <c r="MCM87" s="61"/>
      <c r="MCN87" s="61"/>
      <c r="MCO87" s="61"/>
      <c r="MCP87" s="61"/>
      <c r="MCQ87" s="61"/>
      <c r="MCR87" s="61"/>
      <c r="MCS87" s="61"/>
      <c r="MCT87" s="61"/>
      <c r="MCU87" s="61"/>
      <c r="MCV87" s="61"/>
      <c r="MCW87" s="61"/>
      <c r="MCX87" s="61"/>
      <c r="MCY87" s="61"/>
      <c r="MCZ87" s="61"/>
      <c r="MDA87" s="61"/>
      <c r="MDB87" s="61"/>
      <c r="MDC87" s="61"/>
      <c r="MDD87" s="61"/>
      <c r="MDE87" s="61"/>
      <c r="MDF87" s="61"/>
      <c r="MDG87" s="61"/>
      <c r="MDH87" s="61"/>
      <c r="MDI87" s="61"/>
      <c r="MDJ87" s="61"/>
      <c r="MDK87" s="61"/>
      <c r="MDL87" s="61"/>
      <c r="MDM87" s="61"/>
      <c r="MDN87" s="61"/>
      <c r="MDO87" s="61"/>
      <c r="MDP87" s="61"/>
      <c r="MDQ87" s="61"/>
      <c r="MDR87" s="61"/>
      <c r="MDS87" s="61"/>
      <c r="MDT87" s="61"/>
      <c r="MDU87" s="61"/>
      <c r="MDV87" s="61"/>
      <c r="MDW87" s="61"/>
      <c r="MDX87" s="61"/>
      <c r="MDY87" s="61"/>
      <c r="MDZ87" s="61"/>
      <c r="MEA87" s="61"/>
      <c r="MEB87" s="61"/>
      <c r="MEC87" s="61"/>
      <c r="MED87" s="61"/>
      <c r="MEE87" s="61"/>
      <c r="MEF87" s="61"/>
      <c r="MEG87" s="61"/>
      <c r="MEH87" s="61"/>
      <c r="MEI87" s="61"/>
      <c r="MEJ87" s="61"/>
      <c r="MEK87" s="61"/>
      <c r="MEL87" s="61"/>
      <c r="MEM87" s="61"/>
      <c r="MEN87" s="61"/>
      <c r="MEO87" s="61"/>
      <c r="MEP87" s="61"/>
      <c r="MEQ87" s="61"/>
      <c r="MER87" s="61"/>
      <c r="MES87" s="61"/>
      <c r="MET87" s="61"/>
      <c r="MEU87" s="61"/>
      <c r="MEV87" s="61"/>
      <c r="MEW87" s="61"/>
      <c r="MEX87" s="61"/>
      <c r="MEY87" s="61"/>
      <c r="MEZ87" s="61"/>
      <c r="MFA87" s="61"/>
      <c r="MFB87" s="61"/>
      <c r="MFC87" s="61"/>
      <c r="MFD87" s="61"/>
      <c r="MFE87" s="61"/>
      <c r="MFF87" s="61"/>
      <c r="MFG87" s="61"/>
      <c r="MFH87" s="61"/>
      <c r="MFI87" s="61"/>
      <c r="MFJ87" s="61"/>
      <c r="MFK87" s="61"/>
      <c r="MFL87" s="61"/>
      <c r="MFM87" s="61"/>
      <c r="MFN87" s="61"/>
      <c r="MFO87" s="61"/>
      <c r="MFP87" s="61"/>
      <c r="MFQ87" s="61"/>
      <c r="MFR87" s="61"/>
      <c r="MFS87" s="61"/>
      <c r="MFT87" s="61"/>
      <c r="MFU87" s="61"/>
      <c r="MFV87" s="61"/>
      <c r="MFW87" s="61"/>
      <c r="MFX87" s="61"/>
      <c r="MFY87" s="61"/>
      <c r="MFZ87" s="61"/>
      <c r="MGA87" s="61"/>
      <c r="MGB87" s="61"/>
      <c r="MGC87" s="61"/>
      <c r="MGD87" s="61"/>
      <c r="MGE87" s="61"/>
      <c r="MGF87" s="61"/>
      <c r="MGG87" s="61"/>
      <c r="MGH87" s="61"/>
      <c r="MGI87" s="61"/>
      <c r="MGJ87" s="61"/>
      <c r="MGK87" s="61"/>
      <c r="MGL87" s="61"/>
      <c r="MGM87" s="61"/>
      <c r="MGN87" s="61"/>
      <c r="MGO87" s="61"/>
      <c r="MGP87" s="61"/>
      <c r="MGQ87" s="61"/>
      <c r="MGR87" s="61"/>
      <c r="MGS87" s="61"/>
      <c r="MGT87" s="61"/>
      <c r="MGU87" s="61"/>
      <c r="MGV87" s="61"/>
      <c r="MGW87" s="61"/>
      <c r="MGX87" s="61"/>
      <c r="MGY87" s="61"/>
      <c r="MGZ87" s="61"/>
      <c r="MHA87" s="61"/>
      <c r="MHB87" s="61"/>
      <c r="MHC87" s="61"/>
      <c r="MHD87" s="61"/>
      <c r="MHE87" s="61"/>
      <c r="MHF87" s="61"/>
      <c r="MHG87" s="61"/>
      <c r="MHH87" s="61"/>
      <c r="MHI87" s="61"/>
      <c r="MHJ87" s="61"/>
      <c r="MHK87" s="61"/>
      <c r="MHL87" s="61"/>
      <c r="MHM87" s="61"/>
      <c r="MHN87" s="61"/>
      <c r="MHO87" s="61"/>
      <c r="MHP87" s="61"/>
      <c r="MHQ87" s="61"/>
      <c r="MHR87" s="61"/>
      <c r="MHS87" s="61"/>
      <c r="MHT87" s="61"/>
      <c r="MHU87" s="61"/>
      <c r="MHV87" s="61"/>
      <c r="MHW87" s="61"/>
      <c r="MHX87" s="61"/>
      <c r="MHY87" s="61"/>
      <c r="MHZ87" s="61"/>
      <c r="MIA87" s="61"/>
      <c r="MIB87" s="61"/>
      <c r="MIC87" s="61"/>
      <c r="MID87" s="61"/>
      <c r="MIE87" s="61"/>
      <c r="MIF87" s="61"/>
      <c r="MIG87" s="61"/>
      <c r="MIH87" s="61"/>
      <c r="MII87" s="61"/>
      <c r="MIJ87" s="61"/>
      <c r="MIK87" s="61"/>
      <c r="MIL87" s="61"/>
      <c r="MIM87" s="61"/>
      <c r="MIN87" s="61"/>
      <c r="MIO87" s="61"/>
      <c r="MIP87" s="61"/>
      <c r="MIQ87" s="61"/>
      <c r="MIR87" s="61"/>
      <c r="MIS87" s="61"/>
      <c r="MIT87" s="61"/>
      <c r="MIU87" s="61"/>
      <c r="MIV87" s="61"/>
      <c r="MIW87" s="61"/>
      <c r="MIX87" s="61"/>
      <c r="MIY87" s="61"/>
      <c r="MIZ87" s="61"/>
      <c r="MJA87" s="61"/>
      <c r="MJB87" s="61"/>
      <c r="MJC87" s="61"/>
      <c r="MJD87" s="61"/>
      <c r="MJE87" s="61"/>
      <c r="MJF87" s="61"/>
      <c r="MJG87" s="61"/>
      <c r="MJH87" s="61"/>
      <c r="MJI87" s="61"/>
      <c r="MJJ87" s="61"/>
      <c r="MJK87" s="61"/>
      <c r="MJL87" s="61"/>
      <c r="MJM87" s="61"/>
      <c r="MJN87" s="61"/>
      <c r="MJO87" s="61"/>
      <c r="MJP87" s="61"/>
      <c r="MJQ87" s="61"/>
      <c r="MJR87" s="61"/>
      <c r="MJS87" s="61"/>
      <c r="MJT87" s="61"/>
      <c r="MJU87" s="61"/>
      <c r="MJV87" s="61"/>
      <c r="MJW87" s="61"/>
      <c r="MJX87" s="61"/>
      <c r="MJY87" s="61"/>
      <c r="MJZ87" s="61"/>
      <c r="MKA87" s="61"/>
      <c r="MKB87" s="61"/>
      <c r="MKC87" s="61"/>
      <c r="MKD87" s="61"/>
      <c r="MKE87" s="61"/>
      <c r="MKF87" s="61"/>
      <c r="MKG87" s="61"/>
      <c r="MKH87" s="61"/>
      <c r="MKI87" s="61"/>
      <c r="MKJ87" s="61"/>
      <c r="MKK87" s="61"/>
      <c r="MKL87" s="61"/>
      <c r="MKM87" s="61"/>
      <c r="MKN87" s="61"/>
      <c r="MKO87" s="61"/>
      <c r="MKP87" s="61"/>
      <c r="MKQ87" s="61"/>
      <c r="MKR87" s="61"/>
      <c r="MKS87" s="61"/>
      <c r="MKT87" s="61"/>
      <c r="MKU87" s="61"/>
      <c r="MKV87" s="61"/>
      <c r="MKW87" s="61"/>
      <c r="MKX87" s="61"/>
      <c r="MKY87" s="61"/>
      <c r="MKZ87" s="61"/>
      <c r="MLA87" s="61"/>
      <c r="MLB87" s="61"/>
      <c r="MLC87" s="61"/>
      <c r="MLD87" s="61"/>
      <c r="MLE87" s="61"/>
      <c r="MLF87" s="61"/>
      <c r="MLG87" s="61"/>
      <c r="MLH87" s="61"/>
      <c r="MLI87" s="61"/>
      <c r="MLJ87" s="61"/>
      <c r="MLK87" s="61"/>
      <c r="MLL87" s="61"/>
      <c r="MLM87" s="61"/>
      <c r="MLN87" s="61"/>
      <c r="MLO87" s="61"/>
      <c r="MLP87" s="61"/>
      <c r="MLQ87" s="61"/>
      <c r="MLR87" s="61"/>
      <c r="MLS87" s="61"/>
      <c r="MLT87" s="61"/>
      <c r="MLU87" s="61"/>
      <c r="MLV87" s="61"/>
      <c r="MLW87" s="61"/>
      <c r="MLX87" s="61"/>
      <c r="MLY87" s="61"/>
      <c r="MLZ87" s="61"/>
      <c r="MMA87" s="61"/>
      <c r="MMB87" s="61"/>
      <c r="MMC87" s="61"/>
      <c r="MMD87" s="61"/>
      <c r="MME87" s="61"/>
      <c r="MMF87" s="61"/>
      <c r="MMG87" s="61"/>
      <c r="MMH87" s="61"/>
      <c r="MMI87" s="61"/>
      <c r="MMJ87" s="61"/>
      <c r="MMK87" s="61"/>
      <c r="MML87" s="61"/>
      <c r="MMM87" s="61"/>
      <c r="MMN87" s="61"/>
      <c r="MMO87" s="61"/>
      <c r="MMP87" s="61"/>
      <c r="MMQ87" s="61"/>
      <c r="MMR87" s="61"/>
      <c r="MMS87" s="61"/>
      <c r="MMT87" s="61"/>
      <c r="MMU87" s="61"/>
      <c r="MMV87" s="61"/>
      <c r="MMW87" s="61"/>
      <c r="MMX87" s="61"/>
      <c r="MMY87" s="61"/>
      <c r="MMZ87" s="61"/>
      <c r="MNA87" s="61"/>
      <c r="MNB87" s="61"/>
      <c r="MNC87" s="61"/>
      <c r="MND87" s="61"/>
      <c r="MNE87" s="61"/>
      <c r="MNF87" s="61"/>
      <c r="MNG87" s="61"/>
      <c r="MNH87" s="61"/>
      <c r="MNI87" s="61"/>
      <c r="MNJ87" s="61"/>
      <c r="MNK87" s="61"/>
      <c r="MNL87" s="61"/>
      <c r="MNM87" s="61"/>
      <c r="MNN87" s="61"/>
      <c r="MNO87" s="61"/>
      <c r="MNP87" s="61"/>
      <c r="MNQ87" s="61"/>
      <c r="MNR87" s="61"/>
      <c r="MNS87" s="61"/>
      <c r="MNT87" s="61"/>
      <c r="MNU87" s="61"/>
      <c r="MNV87" s="61"/>
      <c r="MNW87" s="61"/>
      <c r="MNX87" s="61"/>
      <c r="MNY87" s="61"/>
      <c r="MNZ87" s="61"/>
      <c r="MOA87" s="61"/>
      <c r="MOB87" s="61"/>
      <c r="MOC87" s="61"/>
      <c r="MOD87" s="61"/>
      <c r="MOE87" s="61"/>
      <c r="MOF87" s="61"/>
      <c r="MOG87" s="61"/>
      <c r="MOH87" s="61"/>
      <c r="MOI87" s="61"/>
      <c r="MOJ87" s="61"/>
      <c r="MOK87" s="61"/>
      <c r="MOL87" s="61"/>
      <c r="MOM87" s="61"/>
      <c r="MON87" s="61"/>
      <c r="MOO87" s="61"/>
      <c r="MOP87" s="61"/>
      <c r="MOQ87" s="61"/>
      <c r="MOR87" s="61"/>
      <c r="MOS87" s="61"/>
      <c r="MOT87" s="61"/>
      <c r="MOU87" s="61"/>
      <c r="MOV87" s="61"/>
      <c r="MOW87" s="61"/>
      <c r="MOX87" s="61"/>
      <c r="MOY87" s="61"/>
      <c r="MOZ87" s="61"/>
      <c r="MPA87" s="61"/>
      <c r="MPB87" s="61"/>
      <c r="MPC87" s="61"/>
      <c r="MPD87" s="61"/>
      <c r="MPE87" s="61"/>
      <c r="MPF87" s="61"/>
      <c r="MPG87" s="61"/>
      <c r="MPH87" s="61"/>
      <c r="MPI87" s="61"/>
      <c r="MPJ87" s="61"/>
      <c r="MPK87" s="61"/>
      <c r="MPL87" s="61"/>
      <c r="MPM87" s="61"/>
      <c r="MPN87" s="61"/>
      <c r="MPO87" s="61"/>
      <c r="MPP87" s="61"/>
      <c r="MPQ87" s="61"/>
      <c r="MPR87" s="61"/>
      <c r="MPS87" s="61"/>
      <c r="MPT87" s="61"/>
      <c r="MPU87" s="61"/>
      <c r="MPV87" s="61"/>
      <c r="MPW87" s="61"/>
      <c r="MPX87" s="61"/>
      <c r="MPY87" s="61"/>
      <c r="MPZ87" s="61"/>
      <c r="MQA87" s="61"/>
      <c r="MQB87" s="61"/>
      <c r="MQC87" s="61"/>
      <c r="MQD87" s="61"/>
      <c r="MQE87" s="61"/>
      <c r="MQF87" s="61"/>
      <c r="MQG87" s="61"/>
      <c r="MQH87" s="61"/>
      <c r="MQI87" s="61"/>
      <c r="MQJ87" s="61"/>
      <c r="MQK87" s="61"/>
      <c r="MQL87" s="61"/>
      <c r="MQM87" s="61"/>
      <c r="MQN87" s="61"/>
      <c r="MQO87" s="61"/>
      <c r="MQP87" s="61"/>
      <c r="MQQ87" s="61"/>
      <c r="MQR87" s="61"/>
      <c r="MQS87" s="61"/>
      <c r="MQT87" s="61"/>
      <c r="MQU87" s="61"/>
      <c r="MQV87" s="61"/>
      <c r="MQW87" s="61"/>
      <c r="MQX87" s="61"/>
      <c r="MQY87" s="61"/>
      <c r="MQZ87" s="61"/>
      <c r="MRA87" s="61"/>
      <c r="MRB87" s="61"/>
      <c r="MRC87" s="61"/>
      <c r="MRD87" s="61"/>
      <c r="MRE87" s="61"/>
      <c r="MRF87" s="61"/>
      <c r="MRG87" s="61"/>
      <c r="MRH87" s="61"/>
      <c r="MRI87" s="61"/>
      <c r="MRJ87" s="61"/>
      <c r="MRK87" s="61"/>
      <c r="MRL87" s="61"/>
      <c r="MRM87" s="61"/>
      <c r="MRN87" s="61"/>
      <c r="MRO87" s="61"/>
      <c r="MRP87" s="61"/>
      <c r="MRQ87" s="61"/>
      <c r="MRR87" s="61"/>
      <c r="MRS87" s="61"/>
      <c r="MRT87" s="61"/>
      <c r="MRU87" s="61"/>
      <c r="MRV87" s="61"/>
      <c r="MRW87" s="61"/>
      <c r="MRX87" s="61"/>
      <c r="MRY87" s="61"/>
      <c r="MRZ87" s="61"/>
      <c r="MSA87" s="61"/>
      <c r="MSB87" s="61"/>
      <c r="MSC87" s="61"/>
      <c r="MSD87" s="61"/>
      <c r="MSE87" s="61"/>
      <c r="MSF87" s="61"/>
      <c r="MSG87" s="61"/>
      <c r="MSH87" s="61"/>
      <c r="MSI87" s="61"/>
      <c r="MSJ87" s="61"/>
      <c r="MSK87" s="61"/>
      <c r="MSL87" s="61"/>
      <c r="MSM87" s="61"/>
      <c r="MSN87" s="61"/>
      <c r="MSO87" s="61"/>
      <c r="MSP87" s="61"/>
      <c r="MSQ87" s="61"/>
      <c r="MSR87" s="61"/>
      <c r="MSS87" s="61"/>
      <c r="MST87" s="61"/>
      <c r="MSU87" s="61"/>
      <c r="MSV87" s="61"/>
      <c r="MSW87" s="61"/>
      <c r="MSX87" s="61"/>
      <c r="MSY87" s="61"/>
      <c r="MSZ87" s="61"/>
      <c r="MTA87" s="61"/>
      <c r="MTB87" s="61"/>
      <c r="MTC87" s="61"/>
      <c r="MTD87" s="61"/>
      <c r="MTE87" s="61"/>
      <c r="MTF87" s="61"/>
      <c r="MTG87" s="61"/>
      <c r="MTH87" s="61"/>
      <c r="MTI87" s="61"/>
      <c r="MTJ87" s="61"/>
      <c r="MTK87" s="61"/>
      <c r="MTL87" s="61"/>
      <c r="MTM87" s="61"/>
      <c r="MTN87" s="61"/>
      <c r="MTO87" s="61"/>
      <c r="MTP87" s="61"/>
      <c r="MTQ87" s="61"/>
      <c r="MTR87" s="61"/>
      <c r="MTS87" s="61"/>
      <c r="MTT87" s="61"/>
      <c r="MTU87" s="61"/>
      <c r="MTV87" s="61"/>
      <c r="MTW87" s="61"/>
      <c r="MTX87" s="61"/>
      <c r="MTY87" s="61"/>
      <c r="MTZ87" s="61"/>
      <c r="MUA87" s="61"/>
      <c r="MUB87" s="61"/>
      <c r="MUC87" s="61"/>
      <c r="MUD87" s="61"/>
      <c r="MUE87" s="61"/>
      <c r="MUF87" s="61"/>
      <c r="MUG87" s="61"/>
      <c r="MUH87" s="61"/>
      <c r="MUI87" s="61"/>
      <c r="MUJ87" s="61"/>
      <c r="MUK87" s="61"/>
      <c r="MUL87" s="61"/>
      <c r="MUM87" s="61"/>
      <c r="MUN87" s="61"/>
      <c r="MUO87" s="61"/>
      <c r="MUP87" s="61"/>
      <c r="MUQ87" s="61"/>
      <c r="MUR87" s="61"/>
      <c r="MUS87" s="61"/>
      <c r="MUT87" s="61"/>
      <c r="MUU87" s="61"/>
      <c r="MUV87" s="61"/>
      <c r="MUW87" s="61"/>
      <c r="MUX87" s="61"/>
      <c r="MUY87" s="61"/>
      <c r="MUZ87" s="61"/>
      <c r="MVA87" s="61"/>
      <c r="MVB87" s="61"/>
      <c r="MVC87" s="61"/>
      <c r="MVD87" s="61"/>
      <c r="MVE87" s="61"/>
      <c r="MVF87" s="61"/>
      <c r="MVG87" s="61"/>
      <c r="MVH87" s="61"/>
      <c r="MVI87" s="61"/>
      <c r="MVJ87" s="61"/>
      <c r="MVK87" s="61"/>
      <c r="MVL87" s="61"/>
      <c r="MVM87" s="61"/>
      <c r="MVN87" s="61"/>
      <c r="MVO87" s="61"/>
      <c r="MVP87" s="61"/>
      <c r="MVQ87" s="61"/>
      <c r="MVR87" s="61"/>
      <c r="MVS87" s="61"/>
      <c r="MVT87" s="61"/>
      <c r="MVU87" s="61"/>
      <c r="MVV87" s="61"/>
      <c r="MVW87" s="61"/>
      <c r="MVX87" s="61"/>
      <c r="MVY87" s="61"/>
      <c r="MVZ87" s="61"/>
      <c r="MWA87" s="61"/>
      <c r="MWB87" s="61"/>
      <c r="MWC87" s="61"/>
      <c r="MWD87" s="61"/>
      <c r="MWE87" s="61"/>
      <c r="MWF87" s="61"/>
      <c r="MWG87" s="61"/>
      <c r="MWH87" s="61"/>
      <c r="MWI87" s="61"/>
      <c r="MWJ87" s="61"/>
      <c r="MWK87" s="61"/>
      <c r="MWL87" s="61"/>
      <c r="MWM87" s="61"/>
      <c r="MWN87" s="61"/>
      <c r="MWO87" s="61"/>
      <c r="MWP87" s="61"/>
      <c r="MWQ87" s="61"/>
      <c r="MWR87" s="61"/>
      <c r="MWS87" s="61"/>
      <c r="MWT87" s="61"/>
      <c r="MWU87" s="61"/>
      <c r="MWV87" s="61"/>
      <c r="MWW87" s="61"/>
      <c r="MWX87" s="61"/>
      <c r="MWY87" s="61"/>
      <c r="MWZ87" s="61"/>
      <c r="MXA87" s="61"/>
      <c r="MXB87" s="61"/>
      <c r="MXC87" s="61"/>
      <c r="MXD87" s="61"/>
      <c r="MXE87" s="61"/>
      <c r="MXF87" s="61"/>
      <c r="MXG87" s="61"/>
      <c r="MXH87" s="61"/>
      <c r="MXI87" s="61"/>
      <c r="MXJ87" s="61"/>
      <c r="MXK87" s="61"/>
      <c r="MXL87" s="61"/>
      <c r="MXM87" s="61"/>
      <c r="MXN87" s="61"/>
      <c r="MXO87" s="61"/>
      <c r="MXP87" s="61"/>
      <c r="MXQ87" s="61"/>
      <c r="MXR87" s="61"/>
      <c r="MXS87" s="61"/>
      <c r="MXT87" s="61"/>
      <c r="MXU87" s="61"/>
      <c r="MXV87" s="61"/>
      <c r="MXW87" s="61"/>
      <c r="MXX87" s="61"/>
      <c r="MXY87" s="61"/>
      <c r="MXZ87" s="61"/>
      <c r="MYA87" s="61"/>
      <c r="MYB87" s="61"/>
      <c r="MYC87" s="61"/>
      <c r="MYD87" s="61"/>
      <c r="MYE87" s="61"/>
      <c r="MYF87" s="61"/>
      <c r="MYG87" s="61"/>
      <c r="MYH87" s="61"/>
      <c r="MYI87" s="61"/>
      <c r="MYJ87" s="61"/>
      <c r="MYK87" s="61"/>
      <c r="MYL87" s="61"/>
      <c r="MYM87" s="61"/>
      <c r="MYN87" s="61"/>
      <c r="MYO87" s="61"/>
      <c r="MYP87" s="61"/>
      <c r="MYQ87" s="61"/>
      <c r="MYR87" s="61"/>
      <c r="MYS87" s="61"/>
      <c r="MYT87" s="61"/>
      <c r="MYU87" s="61"/>
      <c r="MYV87" s="61"/>
      <c r="MYW87" s="61"/>
      <c r="MYX87" s="61"/>
      <c r="MYY87" s="61"/>
      <c r="MYZ87" s="61"/>
      <c r="MZA87" s="61"/>
      <c r="MZB87" s="61"/>
      <c r="MZC87" s="61"/>
      <c r="MZD87" s="61"/>
      <c r="MZE87" s="61"/>
      <c r="MZF87" s="61"/>
      <c r="MZG87" s="61"/>
      <c r="MZH87" s="61"/>
      <c r="MZI87" s="61"/>
      <c r="MZJ87" s="61"/>
      <c r="MZK87" s="61"/>
      <c r="MZL87" s="61"/>
      <c r="MZM87" s="61"/>
      <c r="MZN87" s="61"/>
      <c r="MZO87" s="61"/>
      <c r="MZP87" s="61"/>
      <c r="MZQ87" s="61"/>
      <c r="MZR87" s="61"/>
      <c r="MZS87" s="61"/>
      <c r="MZT87" s="61"/>
      <c r="MZU87" s="61"/>
      <c r="MZV87" s="61"/>
      <c r="MZW87" s="61"/>
      <c r="MZX87" s="61"/>
      <c r="MZY87" s="61"/>
      <c r="MZZ87" s="61"/>
      <c r="NAA87" s="61"/>
      <c r="NAB87" s="61"/>
      <c r="NAC87" s="61"/>
      <c r="NAD87" s="61"/>
      <c r="NAE87" s="61"/>
      <c r="NAF87" s="61"/>
      <c r="NAG87" s="61"/>
      <c r="NAH87" s="61"/>
      <c r="NAI87" s="61"/>
      <c r="NAJ87" s="61"/>
      <c r="NAK87" s="61"/>
      <c r="NAL87" s="61"/>
      <c r="NAM87" s="61"/>
      <c r="NAN87" s="61"/>
      <c r="NAO87" s="61"/>
      <c r="NAP87" s="61"/>
      <c r="NAQ87" s="61"/>
      <c r="NAR87" s="61"/>
      <c r="NAS87" s="61"/>
      <c r="NAT87" s="61"/>
      <c r="NAU87" s="61"/>
      <c r="NAV87" s="61"/>
      <c r="NAW87" s="61"/>
      <c r="NAX87" s="61"/>
      <c r="NAY87" s="61"/>
      <c r="NAZ87" s="61"/>
      <c r="NBA87" s="61"/>
      <c r="NBB87" s="61"/>
      <c r="NBC87" s="61"/>
      <c r="NBD87" s="61"/>
      <c r="NBE87" s="61"/>
      <c r="NBF87" s="61"/>
      <c r="NBG87" s="61"/>
      <c r="NBH87" s="61"/>
      <c r="NBI87" s="61"/>
      <c r="NBJ87" s="61"/>
      <c r="NBK87" s="61"/>
      <c r="NBL87" s="61"/>
      <c r="NBM87" s="61"/>
      <c r="NBN87" s="61"/>
      <c r="NBO87" s="61"/>
      <c r="NBP87" s="61"/>
      <c r="NBQ87" s="61"/>
      <c r="NBR87" s="61"/>
      <c r="NBS87" s="61"/>
      <c r="NBT87" s="61"/>
      <c r="NBU87" s="61"/>
      <c r="NBV87" s="61"/>
      <c r="NBW87" s="61"/>
      <c r="NBX87" s="61"/>
      <c r="NBY87" s="61"/>
      <c r="NBZ87" s="61"/>
      <c r="NCA87" s="61"/>
      <c r="NCB87" s="61"/>
      <c r="NCC87" s="61"/>
      <c r="NCD87" s="61"/>
      <c r="NCE87" s="61"/>
      <c r="NCF87" s="61"/>
      <c r="NCG87" s="61"/>
      <c r="NCH87" s="61"/>
      <c r="NCI87" s="61"/>
      <c r="NCJ87" s="61"/>
      <c r="NCK87" s="61"/>
      <c r="NCL87" s="61"/>
      <c r="NCM87" s="61"/>
      <c r="NCN87" s="61"/>
      <c r="NCO87" s="61"/>
      <c r="NCP87" s="61"/>
      <c r="NCQ87" s="61"/>
      <c r="NCR87" s="61"/>
      <c r="NCS87" s="61"/>
      <c r="NCT87" s="61"/>
      <c r="NCU87" s="61"/>
      <c r="NCV87" s="61"/>
      <c r="NCW87" s="61"/>
      <c r="NCX87" s="61"/>
      <c r="NCY87" s="61"/>
      <c r="NCZ87" s="61"/>
      <c r="NDA87" s="61"/>
      <c r="NDB87" s="61"/>
      <c r="NDC87" s="61"/>
      <c r="NDD87" s="61"/>
      <c r="NDE87" s="61"/>
      <c r="NDF87" s="61"/>
      <c r="NDG87" s="61"/>
      <c r="NDH87" s="61"/>
      <c r="NDI87" s="61"/>
      <c r="NDJ87" s="61"/>
      <c r="NDK87" s="61"/>
      <c r="NDL87" s="61"/>
      <c r="NDM87" s="61"/>
      <c r="NDN87" s="61"/>
      <c r="NDO87" s="61"/>
      <c r="NDP87" s="61"/>
      <c r="NDQ87" s="61"/>
      <c r="NDR87" s="61"/>
      <c r="NDS87" s="61"/>
      <c r="NDT87" s="61"/>
      <c r="NDU87" s="61"/>
      <c r="NDV87" s="61"/>
      <c r="NDW87" s="61"/>
      <c r="NDX87" s="61"/>
      <c r="NDY87" s="61"/>
      <c r="NDZ87" s="61"/>
      <c r="NEA87" s="61"/>
      <c r="NEB87" s="61"/>
      <c r="NEC87" s="61"/>
      <c r="NED87" s="61"/>
      <c r="NEE87" s="61"/>
      <c r="NEF87" s="61"/>
      <c r="NEG87" s="61"/>
      <c r="NEH87" s="61"/>
      <c r="NEI87" s="61"/>
      <c r="NEJ87" s="61"/>
      <c r="NEK87" s="61"/>
      <c r="NEL87" s="61"/>
      <c r="NEM87" s="61"/>
      <c r="NEN87" s="61"/>
      <c r="NEO87" s="61"/>
      <c r="NEP87" s="61"/>
      <c r="NEQ87" s="61"/>
      <c r="NER87" s="61"/>
      <c r="NES87" s="61"/>
      <c r="NET87" s="61"/>
      <c r="NEU87" s="61"/>
      <c r="NEV87" s="61"/>
      <c r="NEW87" s="61"/>
      <c r="NEX87" s="61"/>
      <c r="NEY87" s="61"/>
      <c r="NEZ87" s="61"/>
      <c r="NFA87" s="61"/>
      <c r="NFB87" s="61"/>
      <c r="NFC87" s="61"/>
      <c r="NFD87" s="61"/>
      <c r="NFE87" s="61"/>
      <c r="NFF87" s="61"/>
      <c r="NFG87" s="61"/>
      <c r="NFH87" s="61"/>
      <c r="NFI87" s="61"/>
      <c r="NFJ87" s="61"/>
      <c r="NFK87" s="61"/>
      <c r="NFL87" s="61"/>
      <c r="NFM87" s="61"/>
      <c r="NFN87" s="61"/>
      <c r="NFO87" s="61"/>
      <c r="NFP87" s="61"/>
      <c r="NFQ87" s="61"/>
      <c r="NFR87" s="61"/>
      <c r="NFS87" s="61"/>
      <c r="NFT87" s="61"/>
      <c r="NFU87" s="61"/>
      <c r="NFV87" s="61"/>
      <c r="NFW87" s="61"/>
      <c r="NFX87" s="61"/>
      <c r="NFY87" s="61"/>
      <c r="NFZ87" s="61"/>
      <c r="NGA87" s="61"/>
      <c r="NGB87" s="61"/>
      <c r="NGC87" s="61"/>
      <c r="NGD87" s="61"/>
      <c r="NGE87" s="61"/>
      <c r="NGF87" s="61"/>
      <c r="NGG87" s="61"/>
      <c r="NGH87" s="61"/>
      <c r="NGI87" s="61"/>
      <c r="NGJ87" s="61"/>
      <c r="NGK87" s="61"/>
      <c r="NGL87" s="61"/>
      <c r="NGM87" s="61"/>
      <c r="NGN87" s="61"/>
      <c r="NGO87" s="61"/>
      <c r="NGP87" s="61"/>
      <c r="NGQ87" s="61"/>
      <c r="NGR87" s="61"/>
      <c r="NGS87" s="61"/>
      <c r="NGT87" s="61"/>
      <c r="NGU87" s="61"/>
      <c r="NGV87" s="61"/>
      <c r="NGW87" s="61"/>
      <c r="NGX87" s="61"/>
      <c r="NGY87" s="61"/>
      <c r="NGZ87" s="61"/>
      <c r="NHA87" s="61"/>
      <c r="NHB87" s="61"/>
      <c r="NHC87" s="61"/>
      <c r="NHD87" s="61"/>
      <c r="NHE87" s="61"/>
      <c r="NHF87" s="61"/>
      <c r="NHG87" s="61"/>
      <c r="NHH87" s="61"/>
      <c r="NHI87" s="61"/>
      <c r="NHJ87" s="61"/>
      <c r="NHK87" s="61"/>
      <c r="NHL87" s="61"/>
      <c r="NHM87" s="61"/>
      <c r="NHN87" s="61"/>
      <c r="NHO87" s="61"/>
      <c r="NHP87" s="61"/>
      <c r="NHQ87" s="61"/>
      <c r="NHR87" s="61"/>
      <c r="NHS87" s="61"/>
      <c r="NHT87" s="61"/>
      <c r="NHU87" s="61"/>
      <c r="NHV87" s="61"/>
      <c r="NHW87" s="61"/>
      <c r="NHX87" s="61"/>
      <c r="NHY87" s="61"/>
      <c r="NHZ87" s="61"/>
      <c r="NIA87" s="61"/>
      <c r="NIB87" s="61"/>
      <c r="NIC87" s="61"/>
      <c r="NID87" s="61"/>
      <c r="NIE87" s="61"/>
      <c r="NIF87" s="61"/>
      <c r="NIG87" s="61"/>
      <c r="NIH87" s="61"/>
      <c r="NII87" s="61"/>
      <c r="NIJ87" s="61"/>
      <c r="NIK87" s="61"/>
      <c r="NIL87" s="61"/>
      <c r="NIM87" s="61"/>
      <c r="NIN87" s="61"/>
      <c r="NIO87" s="61"/>
      <c r="NIP87" s="61"/>
      <c r="NIQ87" s="61"/>
      <c r="NIR87" s="61"/>
      <c r="NIS87" s="61"/>
      <c r="NIT87" s="61"/>
      <c r="NIU87" s="61"/>
      <c r="NIV87" s="61"/>
      <c r="NIW87" s="61"/>
      <c r="NIX87" s="61"/>
      <c r="NIY87" s="61"/>
      <c r="NIZ87" s="61"/>
      <c r="NJA87" s="61"/>
      <c r="NJB87" s="61"/>
      <c r="NJC87" s="61"/>
      <c r="NJD87" s="61"/>
      <c r="NJE87" s="61"/>
      <c r="NJF87" s="61"/>
      <c r="NJG87" s="61"/>
      <c r="NJH87" s="61"/>
      <c r="NJI87" s="61"/>
      <c r="NJJ87" s="61"/>
      <c r="NJK87" s="61"/>
      <c r="NJL87" s="61"/>
      <c r="NJM87" s="61"/>
      <c r="NJN87" s="61"/>
      <c r="NJO87" s="61"/>
      <c r="NJP87" s="61"/>
      <c r="NJQ87" s="61"/>
      <c r="NJR87" s="61"/>
      <c r="NJS87" s="61"/>
      <c r="NJT87" s="61"/>
      <c r="NJU87" s="61"/>
      <c r="NJV87" s="61"/>
      <c r="NJW87" s="61"/>
      <c r="NJX87" s="61"/>
      <c r="NJY87" s="61"/>
      <c r="NJZ87" s="61"/>
      <c r="NKA87" s="61"/>
      <c r="NKB87" s="61"/>
      <c r="NKC87" s="61"/>
      <c r="NKD87" s="61"/>
      <c r="NKE87" s="61"/>
      <c r="NKF87" s="61"/>
      <c r="NKG87" s="61"/>
      <c r="NKH87" s="61"/>
      <c r="NKI87" s="61"/>
      <c r="NKJ87" s="61"/>
      <c r="NKK87" s="61"/>
      <c r="NKL87" s="61"/>
      <c r="NKM87" s="61"/>
      <c r="NKN87" s="61"/>
      <c r="NKO87" s="61"/>
      <c r="NKP87" s="61"/>
      <c r="NKQ87" s="61"/>
      <c r="NKR87" s="61"/>
      <c r="NKS87" s="61"/>
      <c r="NKT87" s="61"/>
      <c r="NKU87" s="61"/>
      <c r="NKV87" s="61"/>
      <c r="NKW87" s="61"/>
      <c r="NKX87" s="61"/>
      <c r="NKY87" s="61"/>
      <c r="NKZ87" s="61"/>
      <c r="NLA87" s="61"/>
      <c r="NLB87" s="61"/>
      <c r="NLC87" s="61"/>
      <c r="NLD87" s="61"/>
      <c r="NLE87" s="61"/>
      <c r="NLF87" s="61"/>
      <c r="NLG87" s="61"/>
      <c r="NLH87" s="61"/>
      <c r="NLI87" s="61"/>
      <c r="NLJ87" s="61"/>
      <c r="NLK87" s="61"/>
      <c r="NLL87" s="61"/>
      <c r="NLM87" s="61"/>
      <c r="NLN87" s="61"/>
      <c r="NLO87" s="61"/>
      <c r="NLP87" s="61"/>
      <c r="NLQ87" s="61"/>
      <c r="NLR87" s="61"/>
      <c r="NLS87" s="61"/>
      <c r="NLT87" s="61"/>
      <c r="NLU87" s="61"/>
      <c r="NLV87" s="61"/>
      <c r="NLW87" s="61"/>
      <c r="NLX87" s="61"/>
      <c r="NLY87" s="61"/>
      <c r="NLZ87" s="61"/>
      <c r="NMA87" s="61"/>
      <c r="NMB87" s="61"/>
      <c r="NMC87" s="61"/>
      <c r="NMD87" s="61"/>
      <c r="NME87" s="61"/>
      <c r="NMF87" s="61"/>
      <c r="NMG87" s="61"/>
      <c r="NMH87" s="61"/>
      <c r="NMI87" s="61"/>
      <c r="NMJ87" s="61"/>
      <c r="NMK87" s="61"/>
      <c r="NML87" s="61"/>
      <c r="NMM87" s="61"/>
      <c r="NMN87" s="61"/>
      <c r="NMO87" s="61"/>
      <c r="NMP87" s="61"/>
      <c r="NMQ87" s="61"/>
      <c r="NMR87" s="61"/>
      <c r="NMS87" s="61"/>
      <c r="NMT87" s="61"/>
      <c r="NMU87" s="61"/>
      <c r="NMV87" s="61"/>
      <c r="NMW87" s="61"/>
      <c r="NMX87" s="61"/>
      <c r="NMY87" s="61"/>
      <c r="NMZ87" s="61"/>
      <c r="NNA87" s="61"/>
      <c r="NNB87" s="61"/>
      <c r="NNC87" s="61"/>
      <c r="NND87" s="61"/>
      <c r="NNE87" s="61"/>
      <c r="NNF87" s="61"/>
      <c r="NNG87" s="61"/>
      <c r="NNH87" s="61"/>
      <c r="NNI87" s="61"/>
      <c r="NNJ87" s="61"/>
      <c r="NNK87" s="61"/>
      <c r="NNL87" s="61"/>
      <c r="NNM87" s="61"/>
      <c r="NNN87" s="61"/>
      <c r="NNO87" s="61"/>
      <c r="NNP87" s="61"/>
      <c r="NNQ87" s="61"/>
      <c r="NNR87" s="61"/>
      <c r="NNS87" s="61"/>
      <c r="NNT87" s="61"/>
      <c r="NNU87" s="61"/>
      <c r="NNV87" s="61"/>
      <c r="NNW87" s="61"/>
      <c r="NNX87" s="61"/>
      <c r="NNY87" s="61"/>
      <c r="NNZ87" s="61"/>
      <c r="NOA87" s="61"/>
      <c r="NOB87" s="61"/>
      <c r="NOC87" s="61"/>
      <c r="NOD87" s="61"/>
      <c r="NOE87" s="61"/>
      <c r="NOF87" s="61"/>
      <c r="NOG87" s="61"/>
      <c r="NOH87" s="61"/>
      <c r="NOI87" s="61"/>
      <c r="NOJ87" s="61"/>
      <c r="NOK87" s="61"/>
      <c r="NOL87" s="61"/>
      <c r="NOM87" s="61"/>
      <c r="NON87" s="61"/>
      <c r="NOO87" s="61"/>
      <c r="NOP87" s="61"/>
      <c r="NOQ87" s="61"/>
      <c r="NOR87" s="61"/>
      <c r="NOS87" s="61"/>
      <c r="NOT87" s="61"/>
      <c r="NOU87" s="61"/>
      <c r="NOV87" s="61"/>
      <c r="NOW87" s="61"/>
      <c r="NOX87" s="61"/>
      <c r="NOY87" s="61"/>
      <c r="NOZ87" s="61"/>
      <c r="NPA87" s="61"/>
      <c r="NPB87" s="61"/>
      <c r="NPC87" s="61"/>
      <c r="NPD87" s="61"/>
      <c r="NPE87" s="61"/>
      <c r="NPF87" s="61"/>
      <c r="NPG87" s="61"/>
      <c r="NPH87" s="61"/>
      <c r="NPI87" s="61"/>
      <c r="NPJ87" s="61"/>
      <c r="NPK87" s="61"/>
      <c r="NPL87" s="61"/>
      <c r="NPM87" s="61"/>
      <c r="NPN87" s="61"/>
      <c r="NPO87" s="61"/>
      <c r="NPP87" s="61"/>
      <c r="NPQ87" s="61"/>
      <c r="NPR87" s="61"/>
      <c r="NPS87" s="61"/>
      <c r="NPT87" s="61"/>
      <c r="NPU87" s="61"/>
      <c r="NPV87" s="61"/>
      <c r="NPW87" s="61"/>
      <c r="NPX87" s="61"/>
      <c r="NPY87" s="61"/>
      <c r="NPZ87" s="61"/>
      <c r="NQA87" s="61"/>
      <c r="NQB87" s="61"/>
      <c r="NQC87" s="61"/>
      <c r="NQD87" s="61"/>
      <c r="NQE87" s="61"/>
      <c r="NQF87" s="61"/>
      <c r="NQG87" s="61"/>
      <c r="NQH87" s="61"/>
      <c r="NQI87" s="61"/>
      <c r="NQJ87" s="61"/>
      <c r="NQK87" s="61"/>
      <c r="NQL87" s="61"/>
      <c r="NQM87" s="61"/>
      <c r="NQN87" s="61"/>
      <c r="NQO87" s="61"/>
      <c r="NQP87" s="61"/>
      <c r="NQQ87" s="61"/>
      <c r="NQR87" s="61"/>
      <c r="NQS87" s="61"/>
      <c r="NQT87" s="61"/>
      <c r="NQU87" s="61"/>
      <c r="NQV87" s="61"/>
      <c r="NQW87" s="61"/>
      <c r="NQX87" s="61"/>
      <c r="NQY87" s="61"/>
      <c r="NQZ87" s="61"/>
      <c r="NRA87" s="61"/>
      <c r="NRB87" s="61"/>
      <c r="NRC87" s="61"/>
      <c r="NRD87" s="61"/>
      <c r="NRE87" s="61"/>
      <c r="NRF87" s="61"/>
      <c r="NRG87" s="61"/>
      <c r="NRH87" s="61"/>
      <c r="NRI87" s="61"/>
      <c r="NRJ87" s="61"/>
      <c r="NRK87" s="61"/>
      <c r="NRL87" s="61"/>
      <c r="NRM87" s="61"/>
      <c r="NRN87" s="61"/>
      <c r="NRO87" s="61"/>
      <c r="NRP87" s="61"/>
      <c r="NRQ87" s="61"/>
      <c r="NRR87" s="61"/>
      <c r="NRS87" s="61"/>
      <c r="NRT87" s="61"/>
      <c r="NRU87" s="61"/>
      <c r="NRV87" s="61"/>
      <c r="NRW87" s="61"/>
      <c r="NRX87" s="61"/>
      <c r="NRY87" s="61"/>
      <c r="NRZ87" s="61"/>
      <c r="NSA87" s="61"/>
      <c r="NSB87" s="61"/>
      <c r="NSC87" s="61"/>
      <c r="NSD87" s="61"/>
      <c r="NSE87" s="61"/>
      <c r="NSF87" s="61"/>
      <c r="NSG87" s="61"/>
      <c r="NSH87" s="61"/>
      <c r="NSI87" s="61"/>
      <c r="NSJ87" s="61"/>
      <c r="NSK87" s="61"/>
      <c r="NSL87" s="61"/>
      <c r="NSM87" s="61"/>
      <c r="NSN87" s="61"/>
      <c r="NSO87" s="61"/>
      <c r="NSP87" s="61"/>
      <c r="NSQ87" s="61"/>
      <c r="NSR87" s="61"/>
      <c r="NSS87" s="61"/>
      <c r="NST87" s="61"/>
      <c r="NSU87" s="61"/>
      <c r="NSV87" s="61"/>
      <c r="NSW87" s="61"/>
      <c r="NSX87" s="61"/>
      <c r="NSY87" s="61"/>
      <c r="NSZ87" s="61"/>
      <c r="NTA87" s="61"/>
      <c r="NTB87" s="61"/>
      <c r="NTC87" s="61"/>
      <c r="NTD87" s="61"/>
      <c r="NTE87" s="61"/>
      <c r="NTF87" s="61"/>
      <c r="NTG87" s="61"/>
      <c r="NTH87" s="61"/>
      <c r="NTI87" s="61"/>
      <c r="NTJ87" s="61"/>
      <c r="NTK87" s="61"/>
      <c r="NTL87" s="61"/>
      <c r="NTM87" s="61"/>
      <c r="NTN87" s="61"/>
      <c r="NTO87" s="61"/>
      <c r="NTP87" s="61"/>
      <c r="NTQ87" s="61"/>
      <c r="NTR87" s="61"/>
      <c r="NTS87" s="61"/>
      <c r="NTT87" s="61"/>
      <c r="NTU87" s="61"/>
      <c r="NTV87" s="61"/>
      <c r="NTW87" s="61"/>
      <c r="NTX87" s="61"/>
      <c r="NTY87" s="61"/>
      <c r="NTZ87" s="61"/>
      <c r="NUA87" s="61"/>
      <c r="NUB87" s="61"/>
      <c r="NUC87" s="61"/>
      <c r="NUD87" s="61"/>
      <c r="NUE87" s="61"/>
      <c r="NUF87" s="61"/>
      <c r="NUG87" s="61"/>
      <c r="NUH87" s="61"/>
      <c r="NUI87" s="61"/>
      <c r="NUJ87" s="61"/>
      <c r="NUK87" s="61"/>
      <c r="NUL87" s="61"/>
      <c r="NUM87" s="61"/>
      <c r="NUN87" s="61"/>
      <c r="NUO87" s="61"/>
      <c r="NUP87" s="61"/>
      <c r="NUQ87" s="61"/>
      <c r="NUR87" s="61"/>
      <c r="NUS87" s="61"/>
      <c r="NUT87" s="61"/>
      <c r="NUU87" s="61"/>
      <c r="NUV87" s="61"/>
      <c r="NUW87" s="61"/>
      <c r="NUX87" s="61"/>
      <c r="NUY87" s="61"/>
      <c r="NUZ87" s="61"/>
      <c r="NVA87" s="61"/>
      <c r="NVB87" s="61"/>
      <c r="NVC87" s="61"/>
      <c r="NVD87" s="61"/>
      <c r="NVE87" s="61"/>
      <c r="NVF87" s="61"/>
      <c r="NVG87" s="61"/>
      <c r="NVH87" s="61"/>
      <c r="NVI87" s="61"/>
      <c r="NVJ87" s="61"/>
      <c r="NVK87" s="61"/>
      <c r="NVL87" s="61"/>
      <c r="NVM87" s="61"/>
      <c r="NVN87" s="61"/>
      <c r="NVO87" s="61"/>
      <c r="NVP87" s="61"/>
      <c r="NVQ87" s="61"/>
      <c r="NVR87" s="61"/>
      <c r="NVS87" s="61"/>
      <c r="NVT87" s="61"/>
      <c r="NVU87" s="61"/>
      <c r="NVV87" s="61"/>
      <c r="NVW87" s="61"/>
      <c r="NVX87" s="61"/>
      <c r="NVY87" s="61"/>
      <c r="NVZ87" s="61"/>
      <c r="NWA87" s="61"/>
      <c r="NWB87" s="61"/>
      <c r="NWC87" s="61"/>
      <c r="NWD87" s="61"/>
      <c r="NWE87" s="61"/>
      <c r="NWF87" s="61"/>
      <c r="NWG87" s="61"/>
      <c r="NWH87" s="61"/>
      <c r="NWI87" s="61"/>
      <c r="NWJ87" s="61"/>
      <c r="NWK87" s="61"/>
      <c r="NWL87" s="61"/>
      <c r="NWM87" s="61"/>
      <c r="NWN87" s="61"/>
      <c r="NWO87" s="61"/>
      <c r="NWP87" s="61"/>
      <c r="NWQ87" s="61"/>
      <c r="NWR87" s="61"/>
      <c r="NWS87" s="61"/>
      <c r="NWT87" s="61"/>
      <c r="NWU87" s="61"/>
      <c r="NWV87" s="61"/>
      <c r="NWW87" s="61"/>
      <c r="NWX87" s="61"/>
      <c r="NWY87" s="61"/>
      <c r="NWZ87" s="61"/>
      <c r="NXA87" s="61"/>
      <c r="NXB87" s="61"/>
      <c r="NXC87" s="61"/>
      <c r="NXD87" s="61"/>
      <c r="NXE87" s="61"/>
      <c r="NXF87" s="61"/>
      <c r="NXG87" s="61"/>
      <c r="NXH87" s="61"/>
      <c r="NXI87" s="61"/>
      <c r="NXJ87" s="61"/>
      <c r="NXK87" s="61"/>
      <c r="NXL87" s="61"/>
      <c r="NXM87" s="61"/>
      <c r="NXN87" s="61"/>
      <c r="NXO87" s="61"/>
      <c r="NXP87" s="61"/>
      <c r="NXQ87" s="61"/>
      <c r="NXR87" s="61"/>
      <c r="NXS87" s="61"/>
      <c r="NXT87" s="61"/>
      <c r="NXU87" s="61"/>
      <c r="NXV87" s="61"/>
      <c r="NXW87" s="61"/>
      <c r="NXX87" s="61"/>
      <c r="NXY87" s="61"/>
      <c r="NXZ87" s="61"/>
      <c r="NYA87" s="61"/>
      <c r="NYB87" s="61"/>
      <c r="NYC87" s="61"/>
      <c r="NYD87" s="61"/>
      <c r="NYE87" s="61"/>
      <c r="NYF87" s="61"/>
      <c r="NYG87" s="61"/>
      <c r="NYH87" s="61"/>
      <c r="NYI87" s="61"/>
      <c r="NYJ87" s="61"/>
      <c r="NYK87" s="61"/>
      <c r="NYL87" s="61"/>
      <c r="NYM87" s="61"/>
      <c r="NYN87" s="61"/>
      <c r="NYO87" s="61"/>
      <c r="NYP87" s="61"/>
      <c r="NYQ87" s="61"/>
      <c r="NYR87" s="61"/>
      <c r="NYS87" s="61"/>
      <c r="NYT87" s="61"/>
      <c r="NYU87" s="61"/>
      <c r="NYV87" s="61"/>
      <c r="NYW87" s="61"/>
      <c r="NYX87" s="61"/>
      <c r="NYY87" s="61"/>
      <c r="NYZ87" s="61"/>
      <c r="NZA87" s="61"/>
      <c r="NZB87" s="61"/>
      <c r="NZC87" s="61"/>
      <c r="NZD87" s="61"/>
      <c r="NZE87" s="61"/>
      <c r="NZF87" s="61"/>
      <c r="NZG87" s="61"/>
      <c r="NZH87" s="61"/>
      <c r="NZI87" s="61"/>
      <c r="NZJ87" s="61"/>
      <c r="NZK87" s="61"/>
      <c r="NZL87" s="61"/>
      <c r="NZM87" s="61"/>
      <c r="NZN87" s="61"/>
      <c r="NZO87" s="61"/>
      <c r="NZP87" s="61"/>
      <c r="NZQ87" s="61"/>
      <c r="NZR87" s="61"/>
      <c r="NZS87" s="61"/>
      <c r="NZT87" s="61"/>
      <c r="NZU87" s="61"/>
      <c r="NZV87" s="61"/>
      <c r="NZW87" s="61"/>
      <c r="NZX87" s="61"/>
      <c r="NZY87" s="61"/>
      <c r="NZZ87" s="61"/>
      <c r="OAA87" s="61"/>
      <c r="OAB87" s="61"/>
      <c r="OAC87" s="61"/>
      <c r="OAD87" s="61"/>
      <c r="OAE87" s="61"/>
      <c r="OAF87" s="61"/>
      <c r="OAG87" s="61"/>
      <c r="OAH87" s="61"/>
      <c r="OAI87" s="61"/>
      <c r="OAJ87" s="61"/>
      <c r="OAK87" s="61"/>
      <c r="OAL87" s="61"/>
      <c r="OAM87" s="61"/>
      <c r="OAN87" s="61"/>
      <c r="OAO87" s="61"/>
      <c r="OAP87" s="61"/>
      <c r="OAQ87" s="61"/>
      <c r="OAR87" s="61"/>
      <c r="OAS87" s="61"/>
      <c r="OAT87" s="61"/>
      <c r="OAU87" s="61"/>
      <c r="OAV87" s="61"/>
      <c r="OAW87" s="61"/>
      <c r="OAX87" s="61"/>
      <c r="OAY87" s="61"/>
      <c r="OAZ87" s="61"/>
      <c r="OBA87" s="61"/>
      <c r="OBB87" s="61"/>
      <c r="OBC87" s="61"/>
      <c r="OBD87" s="61"/>
      <c r="OBE87" s="61"/>
      <c r="OBF87" s="61"/>
      <c r="OBG87" s="61"/>
      <c r="OBH87" s="61"/>
      <c r="OBI87" s="61"/>
      <c r="OBJ87" s="61"/>
      <c r="OBK87" s="61"/>
      <c r="OBL87" s="61"/>
      <c r="OBM87" s="61"/>
      <c r="OBN87" s="61"/>
      <c r="OBO87" s="61"/>
      <c r="OBP87" s="61"/>
      <c r="OBQ87" s="61"/>
      <c r="OBR87" s="61"/>
      <c r="OBS87" s="61"/>
      <c r="OBT87" s="61"/>
      <c r="OBU87" s="61"/>
      <c r="OBV87" s="61"/>
      <c r="OBW87" s="61"/>
      <c r="OBX87" s="61"/>
      <c r="OBY87" s="61"/>
      <c r="OBZ87" s="61"/>
      <c r="OCA87" s="61"/>
      <c r="OCB87" s="61"/>
      <c r="OCC87" s="61"/>
      <c r="OCD87" s="61"/>
      <c r="OCE87" s="61"/>
      <c r="OCF87" s="61"/>
      <c r="OCG87" s="61"/>
      <c r="OCH87" s="61"/>
      <c r="OCI87" s="61"/>
      <c r="OCJ87" s="61"/>
      <c r="OCK87" s="61"/>
      <c r="OCL87" s="61"/>
      <c r="OCM87" s="61"/>
      <c r="OCN87" s="61"/>
      <c r="OCO87" s="61"/>
      <c r="OCP87" s="61"/>
      <c r="OCQ87" s="61"/>
      <c r="OCR87" s="61"/>
      <c r="OCS87" s="61"/>
      <c r="OCT87" s="61"/>
      <c r="OCU87" s="61"/>
      <c r="OCV87" s="61"/>
      <c r="OCW87" s="61"/>
      <c r="OCX87" s="61"/>
      <c r="OCY87" s="61"/>
      <c r="OCZ87" s="61"/>
      <c r="ODA87" s="61"/>
      <c r="ODB87" s="61"/>
      <c r="ODC87" s="61"/>
      <c r="ODD87" s="61"/>
      <c r="ODE87" s="61"/>
      <c r="ODF87" s="61"/>
      <c r="ODG87" s="61"/>
      <c r="ODH87" s="61"/>
      <c r="ODI87" s="61"/>
      <c r="ODJ87" s="61"/>
      <c r="ODK87" s="61"/>
      <c r="ODL87" s="61"/>
      <c r="ODM87" s="61"/>
      <c r="ODN87" s="61"/>
      <c r="ODO87" s="61"/>
      <c r="ODP87" s="61"/>
      <c r="ODQ87" s="61"/>
      <c r="ODR87" s="61"/>
      <c r="ODS87" s="61"/>
      <c r="ODT87" s="61"/>
      <c r="ODU87" s="61"/>
      <c r="ODV87" s="61"/>
      <c r="ODW87" s="61"/>
      <c r="ODX87" s="61"/>
      <c r="ODY87" s="61"/>
      <c r="ODZ87" s="61"/>
      <c r="OEA87" s="61"/>
      <c r="OEB87" s="61"/>
      <c r="OEC87" s="61"/>
      <c r="OED87" s="61"/>
      <c r="OEE87" s="61"/>
      <c r="OEF87" s="61"/>
      <c r="OEG87" s="61"/>
      <c r="OEH87" s="61"/>
      <c r="OEI87" s="61"/>
      <c r="OEJ87" s="61"/>
      <c r="OEK87" s="61"/>
      <c r="OEL87" s="61"/>
      <c r="OEM87" s="61"/>
      <c r="OEN87" s="61"/>
      <c r="OEO87" s="61"/>
      <c r="OEP87" s="61"/>
      <c r="OEQ87" s="61"/>
      <c r="OER87" s="61"/>
      <c r="OES87" s="61"/>
      <c r="OET87" s="61"/>
      <c r="OEU87" s="61"/>
      <c r="OEV87" s="61"/>
      <c r="OEW87" s="61"/>
      <c r="OEX87" s="61"/>
      <c r="OEY87" s="61"/>
      <c r="OEZ87" s="61"/>
      <c r="OFA87" s="61"/>
      <c r="OFB87" s="61"/>
      <c r="OFC87" s="61"/>
      <c r="OFD87" s="61"/>
      <c r="OFE87" s="61"/>
      <c r="OFF87" s="61"/>
      <c r="OFG87" s="61"/>
      <c r="OFH87" s="61"/>
      <c r="OFI87" s="61"/>
      <c r="OFJ87" s="61"/>
      <c r="OFK87" s="61"/>
      <c r="OFL87" s="61"/>
      <c r="OFM87" s="61"/>
      <c r="OFN87" s="61"/>
      <c r="OFO87" s="61"/>
      <c r="OFP87" s="61"/>
      <c r="OFQ87" s="61"/>
      <c r="OFR87" s="61"/>
      <c r="OFS87" s="61"/>
      <c r="OFT87" s="61"/>
      <c r="OFU87" s="61"/>
      <c r="OFV87" s="61"/>
      <c r="OFW87" s="61"/>
      <c r="OFX87" s="61"/>
      <c r="OFY87" s="61"/>
      <c r="OFZ87" s="61"/>
      <c r="OGA87" s="61"/>
      <c r="OGB87" s="61"/>
      <c r="OGC87" s="61"/>
      <c r="OGD87" s="61"/>
      <c r="OGE87" s="61"/>
      <c r="OGF87" s="61"/>
      <c r="OGG87" s="61"/>
      <c r="OGH87" s="61"/>
      <c r="OGI87" s="61"/>
      <c r="OGJ87" s="61"/>
      <c r="OGK87" s="61"/>
      <c r="OGL87" s="61"/>
      <c r="OGM87" s="61"/>
      <c r="OGN87" s="61"/>
      <c r="OGO87" s="61"/>
      <c r="OGP87" s="61"/>
      <c r="OGQ87" s="61"/>
      <c r="OGR87" s="61"/>
      <c r="OGS87" s="61"/>
      <c r="OGT87" s="61"/>
      <c r="OGU87" s="61"/>
      <c r="OGV87" s="61"/>
      <c r="OGW87" s="61"/>
      <c r="OGX87" s="61"/>
      <c r="OGY87" s="61"/>
      <c r="OGZ87" s="61"/>
      <c r="OHA87" s="61"/>
      <c r="OHB87" s="61"/>
      <c r="OHC87" s="61"/>
      <c r="OHD87" s="61"/>
      <c r="OHE87" s="61"/>
      <c r="OHF87" s="61"/>
      <c r="OHG87" s="61"/>
      <c r="OHH87" s="61"/>
      <c r="OHI87" s="61"/>
      <c r="OHJ87" s="61"/>
      <c r="OHK87" s="61"/>
      <c r="OHL87" s="61"/>
      <c r="OHM87" s="61"/>
      <c r="OHN87" s="61"/>
      <c r="OHO87" s="61"/>
      <c r="OHP87" s="61"/>
      <c r="OHQ87" s="61"/>
      <c r="OHR87" s="61"/>
      <c r="OHS87" s="61"/>
      <c r="OHT87" s="61"/>
      <c r="OHU87" s="61"/>
      <c r="OHV87" s="61"/>
      <c r="OHW87" s="61"/>
      <c r="OHX87" s="61"/>
      <c r="OHY87" s="61"/>
      <c r="OHZ87" s="61"/>
      <c r="OIA87" s="61"/>
      <c r="OIB87" s="61"/>
      <c r="OIC87" s="61"/>
      <c r="OID87" s="61"/>
      <c r="OIE87" s="61"/>
      <c r="OIF87" s="61"/>
      <c r="OIG87" s="61"/>
      <c r="OIH87" s="61"/>
      <c r="OII87" s="61"/>
      <c r="OIJ87" s="61"/>
      <c r="OIK87" s="61"/>
      <c r="OIL87" s="61"/>
      <c r="OIM87" s="61"/>
      <c r="OIN87" s="61"/>
      <c r="OIO87" s="61"/>
      <c r="OIP87" s="61"/>
      <c r="OIQ87" s="61"/>
      <c r="OIR87" s="61"/>
      <c r="OIS87" s="61"/>
      <c r="OIT87" s="61"/>
      <c r="OIU87" s="61"/>
      <c r="OIV87" s="61"/>
      <c r="OIW87" s="61"/>
      <c r="OIX87" s="61"/>
      <c r="OIY87" s="61"/>
      <c r="OIZ87" s="61"/>
      <c r="OJA87" s="61"/>
      <c r="OJB87" s="61"/>
      <c r="OJC87" s="61"/>
      <c r="OJD87" s="61"/>
      <c r="OJE87" s="61"/>
      <c r="OJF87" s="61"/>
      <c r="OJG87" s="61"/>
      <c r="OJH87" s="61"/>
      <c r="OJI87" s="61"/>
      <c r="OJJ87" s="61"/>
      <c r="OJK87" s="61"/>
      <c r="OJL87" s="61"/>
      <c r="OJM87" s="61"/>
      <c r="OJN87" s="61"/>
      <c r="OJO87" s="61"/>
      <c r="OJP87" s="61"/>
      <c r="OJQ87" s="61"/>
      <c r="OJR87" s="61"/>
      <c r="OJS87" s="61"/>
      <c r="OJT87" s="61"/>
      <c r="OJU87" s="61"/>
      <c r="OJV87" s="61"/>
      <c r="OJW87" s="61"/>
      <c r="OJX87" s="61"/>
      <c r="OJY87" s="61"/>
      <c r="OJZ87" s="61"/>
      <c r="OKA87" s="61"/>
      <c r="OKB87" s="61"/>
      <c r="OKC87" s="61"/>
      <c r="OKD87" s="61"/>
      <c r="OKE87" s="61"/>
      <c r="OKF87" s="61"/>
      <c r="OKG87" s="61"/>
      <c r="OKH87" s="61"/>
      <c r="OKI87" s="61"/>
      <c r="OKJ87" s="61"/>
      <c r="OKK87" s="61"/>
      <c r="OKL87" s="61"/>
      <c r="OKM87" s="61"/>
      <c r="OKN87" s="61"/>
      <c r="OKO87" s="61"/>
      <c r="OKP87" s="61"/>
      <c r="OKQ87" s="61"/>
      <c r="OKR87" s="61"/>
      <c r="OKS87" s="61"/>
      <c r="OKT87" s="61"/>
      <c r="OKU87" s="61"/>
      <c r="OKV87" s="61"/>
      <c r="OKW87" s="61"/>
      <c r="OKX87" s="61"/>
      <c r="OKY87" s="61"/>
      <c r="OKZ87" s="61"/>
      <c r="OLA87" s="61"/>
      <c r="OLB87" s="61"/>
      <c r="OLC87" s="61"/>
      <c r="OLD87" s="61"/>
      <c r="OLE87" s="61"/>
      <c r="OLF87" s="61"/>
      <c r="OLG87" s="61"/>
      <c r="OLH87" s="61"/>
      <c r="OLI87" s="61"/>
      <c r="OLJ87" s="61"/>
      <c r="OLK87" s="61"/>
      <c r="OLL87" s="61"/>
      <c r="OLM87" s="61"/>
      <c r="OLN87" s="61"/>
      <c r="OLO87" s="61"/>
      <c r="OLP87" s="61"/>
      <c r="OLQ87" s="61"/>
      <c r="OLR87" s="61"/>
      <c r="OLS87" s="61"/>
      <c r="OLT87" s="61"/>
      <c r="OLU87" s="61"/>
      <c r="OLV87" s="61"/>
      <c r="OLW87" s="61"/>
      <c r="OLX87" s="61"/>
      <c r="OLY87" s="61"/>
      <c r="OLZ87" s="61"/>
      <c r="OMA87" s="61"/>
      <c r="OMB87" s="61"/>
      <c r="OMC87" s="61"/>
      <c r="OMD87" s="61"/>
      <c r="OME87" s="61"/>
      <c r="OMF87" s="61"/>
      <c r="OMG87" s="61"/>
      <c r="OMH87" s="61"/>
      <c r="OMI87" s="61"/>
      <c r="OMJ87" s="61"/>
      <c r="OMK87" s="61"/>
      <c r="OML87" s="61"/>
      <c r="OMM87" s="61"/>
      <c r="OMN87" s="61"/>
      <c r="OMO87" s="61"/>
      <c r="OMP87" s="61"/>
      <c r="OMQ87" s="61"/>
      <c r="OMR87" s="61"/>
      <c r="OMS87" s="61"/>
      <c r="OMT87" s="61"/>
      <c r="OMU87" s="61"/>
      <c r="OMV87" s="61"/>
      <c r="OMW87" s="61"/>
      <c r="OMX87" s="61"/>
      <c r="OMY87" s="61"/>
      <c r="OMZ87" s="61"/>
      <c r="ONA87" s="61"/>
      <c r="ONB87" s="61"/>
      <c r="ONC87" s="61"/>
      <c r="OND87" s="61"/>
      <c r="ONE87" s="61"/>
      <c r="ONF87" s="61"/>
      <c r="ONG87" s="61"/>
      <c r="ONH87" s="61"/>
      <c r="ONI87" s="61"/>
      <c r="ONJ87" s="61"/>
      <c r="ONK87" s="61"/>
      <c r="ONL87" s="61"/>
      <c r="ONM87" s="61"/>
      <c r="ONN87" s="61"/>
      <c r="ONO87" s="61"/>
      <c r="ONP87" s="61"/>
      <c r="ONQ87" s="61"/>
      <c r="ONR87" s="61"/>
      <c r="ONS87" s="61"/>
      <c r="ONT87" s="61"/>
      <c r="ONU87" s="61"/>
      <c r="ONV87" s="61"/>
      <c r="ONW87" s="61"/>
      <c r="ONX87" s="61"/>
      <c r="ONY87" s="61"/>
      <c r="ONZ87" s="61"/>
      <c r="OOA87" s="61"/>
      <c r="OOB87" s="61"/>
      <c r="OOC87" s="61"/>
      <c r="OOD87" s="61"/>
      <c r="OOE87" s="61"/>
      <c r="OOF87" s="61"/>
      <c r="OOG87" s="61"/>
      <c r="OOH87" s="61"/>
      <c r="OOI87" s="61"/>
      <c r="OOJ87" s="61"/>
      <c r="OOK87" s="61"/>
      <c r="OOL87" s="61"/>
      <c r="OOM87" s="61"/>
      <c r="OON87" s="61"/>
      <c r="OOO87" s="61"/>
      <c r="OOP87" s="61"/>
      <c r="OOQ87" s="61"/>
      <c r="OOR87" s="61"/>
      <c r="OOS87" s="61"/>
      <c r="OOT87" s="61"/>
      <c r="OOU87" s="61"/>
      <c r="OOV87" s="61"/>
      <c r="OOW87" s="61"/>
      <c r="OOX87" s="61"/>
      <c r="OOY87" s="61"/>
      <c r="OOZ87" s="61"/>
      <c r="OPA87" s="61"/>
      <c r="OPB87" s="61"/>
      <c r="OPC87" s="61"/>
      <c r="OPD87" s="61"/>
      <c r="OPE87" s="61"/>
      <c r="OPF87" s="61"/>
      <c r="OPG87" s="61"/>
      <c r="OPH87" s="61"/>
      <c r="OPI87" s="61"/>
      <c r="OPJ87" s="61"/>
      <c r="OPK87" s="61"/>
      <c r="OPL87" s="61"/>
      <c r="OPM87" s="61"/>
      <c r="OPN87" s="61"/>
      <c r="OPO87" s="61"/>
      <c r="OPP87" s="61"/>
      <c r="OPQ87" s="61"/>
      <c r="OPR87" s="61"/>
      <c r="OPS87" s="61"/>
      <c r="OPT87" s="61"/>
      <c r="OPU87" s="61"/>
      <c r="OPV87" s="61"/>
      <c r="OPW87" s="61"/>
      <c r="OPX87" s="61"/>
      <c r="OPY87" s="61"/>
      <c r="OPZ87" s="61"/>
      <c r="OQA87" s="61"/>
      <c r="OQB87" s="61"/>
      <c r="OQC87" s="61"/>
      <c r="OQD87" s="61"/>
      <c r="OQE87" s="61"/>
      <c r="OQF87" s="61"/>
      <c r="OQG87" s="61"/>
      <c r="OQH87" s="61"/>
      <c r="OQI87" s="61"/>
      <c r="OQJ87" s="61"/>
      <c r="OQK87" s="61"/>
      <c r="OQL87" s="61"/>
      <c r="OQM87" s="61"/>
      <c r="OQN87" s="61"/>
      <c r="OQO87" s="61"/>
      <c r="OQP87" s="61"/>
      <c r="OQQ87" s="61"/>
      <c r="OQR87" s="61"/>
      <c r="OQS87" s="61"/>
      <c r="OQT87" s="61"/>
      <c r="OQU87" s="61"/>
      <c r="OQV87" s="61"/>
      <c r="OQW87" s="61"/>
      <c r="OQX87" s="61"/>
      <c r="OQY87" s="61"/>
      <c r="OQZ87" s="61"/>
      <c r="ORA87" s="61"/>
      <c r="ORB87" s="61"/>
      <c r="ORC87" s="61"/>
      <c r="ORD87" s="61"/>
      <c r="ORE87" s="61"/>
      <c r="ORF87" s="61"/>
      <c r="ORG87" s="61"/>
      <c r="ORH87" s="61"/>
      <c r="ORI87" s="61"/>
      <c r="ORJ87" s="61"/>
      <c r="ORK87" s="61"/>
      <c r="ORL87" s="61"/>
      <c r="ORM87" s="61"/>
      <c r="ORN87" s="61"/>
      <c r="ORO87" s="61"/>
      <c r="ORP87" s="61"/>
      <c r="ORQ87" s="61"/>
      <c r="ORR87" s="61"/>
      <c r="ORS87" s="61"/>
      <c r="ORT87" s="61"/>
      <c r="ORU87" s="61"/>
      <c r="ORV87" s="61"/>
      <c r="ORW87" s="61"/>
      <c r="ORX87" s="61"/>
      <c r="ORY87" s="61"/>
      <c r="ORZ87" s="61"/>
      <c r="OSA87" s="61"/>
      <c r="OSB87" s="61"/>
      <c r="OSC87" s="61"/>
      <c r="OSD87" s="61"/>
      <c r="OSE87" s="61"/>
      <c r="OSF87" s="61"/>
      <c r="OSG87" s="61"/>
      <c r="OSH87" s="61"/>
      <c r="OSI87" s="61"/>
      <c r="OSJ87" s="61"/>
      <c r="OSK87" s="61"/>
      <c r="OSL87" s="61"/>
      <c r="OSM87" s="61"/>
      <c r="OSN87" s="61"/>
      <c r="OSO87" s="61"/>
      <c r="OSP87" s="61"/>
      <c r="OSQ87" s="61"/>
      <c r="OSR87" s="61"/>
      <c r="OSS87" s="61"/>
      <c r="OST87" s="61"/>
      <c r="OSU87" s="61"/>
      <c r="OSV87" s="61"/>
      <c r="OSW87" s="61"/>
      <c r="OSX87" s="61"/>
      <c r="OSY87" s="61"/>
      <c r="OSZ87" s="61"/>
      <c r="OTA87" s="61"/>
      <c r="OTB87" s="61"/>
      <c r="OTC87" s="61"/>
      <c r="OTD87" s="61"/>
      <c r="OTE87" s="61"/>
      <c r="OTF87" s="61"/>
      <c r="OTG87" s="61"/>
      <c r="OTH87" s="61"/>
      <c r="OTI87" s="61"/>
      <c r="OTJ87" s="61"/>
      <c r="OTK87" s="61"/>
      <c r="OTL87" s="61"/>
      <c r="OTM87" s="61"/>
      <c r="OTN87" s="61"/>
      <c r="OTO87" s="61"/>
      <c r="OTP87" s="61"/>
      <c r="OTQ87" s="61"/>
      <c r="OTR87" s="61"/>
      <c r="OTS87" s="61"/>
      <c r="OTT87" s="61"/>
      <c r="OTU87" s="61"/>
      <c r="OTV87" s="61"/>
      <c r="OTW87" s="61"/>
      <c r="OTX87" s="61"/>
      <c r="OTY87" s="61"/>
      <c r="OTZ87" s="61"/>
      <c r="OUA87" s="61"/>
      <c r="OUB87" s="61"/>
      <c r="OUC87" s="61"/>
      <c r="OUD87" s="61"/>
      <c r="OUE87" s="61"/>
      <c r="OUF87" s="61"/>
      <c r="OUG87" s="61"/>
      <c r="OUH87" s="61"/>
      <c r="OUI87" s="61"/>
      <c r="OUJ87" s="61"/>
      <c r="OUK87" s="61"/>
      <c r="OUL87" s="61"/>
      <c r="OUM87" s="61"/>
      <c r="OUN87" s="61"/>
      <c r="OUO87" s="61"/>
      <c r="OUP87" s="61"/>
      <c r="OUQ87" s="61"/>
      <c r="OUR87" s="61"/>
      <c r="OUS87" s="61"/>
      <c r="OUT87" s="61"/>
      <c r="OUU87" s="61"/>
      <c r="OUV87" s="61"/>
      <c r="OUW87" s="61"/>
      <c r="OUX87" s="61"/>
      <c r="OUY87" s="61"/>
      <c r="OUZ87" s="61"/>
      <c r="OVA87" s="61"/>
      <c r="OVB87" s="61"/>
      <c r="OVC87" s="61"/>
      <c r="OVD87" s="61"/>
      <c r="OVE87" s="61"/>
      <c r="OVF87" s="61"/>
      <c r="OVG87" s="61"/>
      <c r="OVH87" s="61"/>
      <c r="OVI87" s="61"/>
      <c r="OVJ87" s="61"/>
      <c r="OVK87" s="61"/>
      <c r="OVL87" s="61"/>
      <c r="OVM87" s="61"/>
      <c r="OVN87" s="61"/>
      <c r="OVO87" s="61"/>
      <c r="OVP87" s="61"/>
      <c r="OVQ87" s="61"/>
      <c r="OVR87" s="61"/>
      <c r="OVS87" s="61"/>
      <c r="OVT87" s="61"/>
      <c r="OVU87" s="61"/>
      <c r="OVV87" s="61"/>
      <c r="OVW87" s="61"/>
      <c r="OVX87" s="61"/>
      <c r="OVY87" s="61"/>
      <c r="OVZ87" s="61"/>
      <c r="OWA87" s="61"/>
      <c r="OWB87" s="61"/>
      <c r="OWC87" s="61"/>
      <c r="OWD87" s="61"/>
      <c r="OWE87" s="61"/>
      <c r="OWF87" s="61"/>
      <c r="OWG87" s="61"/>
      <c r="OWH87" s="61"/>
      <c r="OWI87" s="61"/>
      <c r="OWJ87" s="61"/>
      <c r="OWK87" s="61"/>
      <c r="OWL87" s="61"/>
      <c r="OWM87" s="61"/>
      <c r="OWN87" s="61"/>
      <c r="OWO87" s="61"/>
      <c r="OWP87" s="61"/>
      <c r="OWQ87" s="61"/>
      <c r="OWR87" s="61"/>
      <c r="OWS87" s="61"/>
      <c r="OWT87" s="61"/>
      <c r="OWU87" s="61"/>
      <c r="OWV87" s="61"/>
      <c r="OWW87" s="61"/>
      <c r="OWX87" s="61"/>
      <c r="OWY87" s="61"/>
      <c r="OWZ87" s="61"/>
      <c r="OXA87" s="61"/>
      <c r="OXB87" s="61"/>
      <c r="OXC87" s="61"/>
      <c r="OXD87" s="61"/>
      <c r="OXE87" s="61"/>
      <c r="OXF87" s="61"/>
      <c r="OXG87" s="61"/>
      <c r="OXH87" s="61"/>
      <c r="OXI87" s="61"/>
      <c r="OXJ87" s="61"/>
      <c r="OXK87" s="61"/>
      <c r="OXL87" s="61"/>
      <c r="OXM87" s="61"/>
      <c r="OXN87" s="61"/>
      <c r="OXO87" s="61"/>
      <c r="OXP87" s="61"/>
      <c r="OXQ87" s="61"/>
      <c r="OXR87" s="61"/>
      <c r="OXS87" s="61"/>
      <c r="OXT87" s="61"/>
      <c r="OXU87" s="61"/>
      <c r="OXV87" s="61"/>
      <c r="OXW87" s="61"/>
      <c r="OXX87" s="61"/>
      <c r="OXY87" s="61"/>
      <c r="OXZ87" s="61"/>
      <c r="OYA87" s="61"/>
      <c r="OYB87" s="61"/>
      <c r="OYC87" s="61"/>
      <c r="OYD87" s="61"/>
      <c r="OYE87" s="61"/>
      <c r="OYF87" s="61"/>
      <c r="OYG87" s="61"/>
      <c r="OYH87" s="61"/>
      <c r="OYI87" s="61"/>
      <c r="OYJ87" s="61"/>
      <c r="OYK87" s="61"/>
      <c r="OYL87" s="61"/>
      <c r="OYM87" s="61"/>
      <c r="OYN87" s="61"/>
      <c r="OYO87" s="61"/>
      <c r="OYP87" s="61"/>
      <c r="OYQ87" s="61"/>
      <c r="OYR87" s="61"/>
      <c r="OYS87" s="61"/>
      <c r="OYT87" s="61"/>
      <c r="OYU87" s="61"/>
      <c r="OYV87" s="61"/>
      <c r="OYW87" s="61"/>
      <c r="OYX87" s="61"/>
      <c r="OYY87" s="61"/>
      <c r="OYZ87" s="61"/>
      <c r="OZA87" s="61"/>
      <c r="OZB87" s="61"/>
      <c r="OZC87" s="61"/>
      <c r="OZD87" s="61"/>
      <c r="OZE87" s="61"/>
      <c r="OZF87" s="61"/>
      <c r="OZG87" s="61"/>
      <c r="OZH87" s="61"/>
      <c r="OZI87" s="61"/>
      <c r="OZJ87" s="61"/>
      <c r="OZK87" s="61"/>
      <c r="OZL87" s="61"/>
      <c r="OZM87" s="61"/>
      <c r="OZN87" s="61"/>
      <c r="OZO87" s="61"/>
      <c r="OZP87" s="61"/>
      <c r="OZQ87" s="61"/>
      <c r="OZR87" s="61"/>
      <c r="OZS87" s="61"/>
      <c r="OZT87" s="61"/>
      <c r="OZU87" s="61"/>
      <c r="OZV87" s="61"/>
      <c r="OZW87" s="61"/>
      <c r="OZX87" s="61"/>
      <c r="OZY87" s="61"/>
      <c r="OZZ87" s="61"/>
      <c r="PAA87" s="61"/>
      <c r="PAB87" s="61"/>
      <c r="PAC87" s="61"/>
      <c r="PAD87" s="61"/>
      <c r="PAE87" s="61"/>
      <c r="PAF87" s="61"/>
      <c r="PAG87" s="61"/>
      <c r="PAH87" s="61"/>
      <c r="PAI87" s="61"/>
      <c r="PAJ87" s="61"/>
      <c r="PAK87" s="61"/>
      <c r="PAL87" s="61"/>
      <c r="PAM87" s="61"/>
      <c r="PAN87" s="61"/>
      <c r="PAO87" s="61"/>
      <c r="PAP87" s="61"/>
      <c r="PAQ87" s="61"/>
      <c r="PAR87" s="61"/>
      <c r="PAS87" s="61"/>
      <c r="PAT87" s="61"/>
      <c r="PAU87" s="61"/>
      <c r="PAV87" s="61"/>
      <c r="PAW87" s="61"/>
      <c r="PAX87" s="61"/>
      <c r="PAY87" s="61"/>
      <c r="PAZ87" s="61"/>
      <c r="PBA87" s="61"/>
      <c r="PBB87" s="61"/>
      <c r="PBC87" s="61"/>
      <c r="PBD87" s="61"/>
      <c r="PBE87" s="61"/>
      <c r="PBF87" s="61"/>
      <c r="PBG87" s="61"/>
      <c r="PBH87" s="61"/>
      <c r="PBI87" s="61"/>
      <c r="PBJ87" s="61"/>
      <c r="PBK87" s="61"/>
      <c r="PBL87" s="61"/>
      <c r="PBM87" s="61"/>
      <c r="PBN87" s="61"/>
      <c r="PBO87" s="61"/>
      <c r="PBP87" s="61"/>
      <c r="PBQ87" s="61"/>
      <c r="PBR87" s="61"/>
      <c r="PBS87" s="61"/>
      <c r="PBT87" s="61"/>
      <c r="PBU87" s="61"/>
      <c r="PBV87" s="61"/>
      <c r="PBW87" s="61"/>
      <c r="PBX87" s="61"/>
      <c r="PBY87" s="61"/>
      <c r="PBZ87" s="61"/>
      <c r="PCA87" s="61"/>
      <c r="PCB87" s="61"/>
      <c r="PCC87" s="61"/>
      <c r="PCD87" s="61"/>
      <c r="PCE87" s="61"/>
      <c r="PCF87" s="61"/>
      <c r="PCG87" s="61"/>
      <c r="PCH87" s="61"/>
      <c r="PCI87" s="61"/>
      <c r="PCJ87" s="61"/>
      <c r="PCK87" s="61"/>
      <c r="PCL87" s="61"/>
      <c r="PCM87" s="61"/>
      <c r="PCN87" s="61"/>
      <c r="PCO87" s="61"/>
      <c r="PCP87" s="61"/>
      <c r="PCQ87" s="61"/>
      <c r="PCR87" s="61"/>
      <c r="PCS87" s="61"/>
      <c r="PCT87" s="61"/>
      <c r="PCU87" s="61"/>
      <c r="PCV87" s="61"/>
      <c r="PCW87" s="61"/>
      <c r="PCX87" s="61"/>
      <c r="PCY87" s="61"/>
      <c r="PCZ87" s="61"/>
      <c r="PDA87" s="61"/>
      <c r="PDB87" s="61"/>
      <c r="PDC87" s="61"/>
      <c r="PDD87" s="61"/>
      <c r="PDE87" s="61"/>
      <c r="PDF87" s="61"/>
      <c r="PDG87" s="61"/>
      <c r="PDH87" s="61"/>
      <c r="PDI87" s="61"/>
      <c r="PDJ87" s="61"/>
      <c r="PDK87" s="61"/>
      <c r="PDL87" s="61"/>
      <c r="PDM87" s="61"/>
      <c r="PDN87" s="61"/>
      <c r="PDO87" s="61"/>
      <c r="PDP87" s="61"/>
      <c r="PDQ87" s="61"/>
      <c r="PDR87" s="61"/>
      <c r="PDS87" s="61"/>
      <c r="PDT87" s="61"/>
      <c r="PDU87" s="61"/>
      <c r="PDV87" s="61"/>
      <c r="PDW87" s="61"/>
      <c r="PDX87" s="61"/>
      <c r="PDY87" s="61"/>
      <c r="PDZ87" s="61"/>
      <c r="PEA87" s="61"/>
      <c r="PEB87" s="61"/>
      <c r="PEC87" s="61"/>
      <c r="PED87" s="61"/>
      <c r="PEE87" s="61"/>
      <c r="PEF87" s="61"/>
      <c r="PEG87" s="61"/>
      <c r="PEH87" s="61"/>
      <c r="PEI87" s="61"/>
      <c r="PEJ87" s="61"/>
      <c r="PEK87" s="61"/>
      <c r="PEL87" s="61"/>
      <c r="PEM87" s="61"/>
      <c r="PEN87" s="61"/>
      <c r="PEO87" s="61"/>
      <c r="PEP87" s="61"/>
      <c r="PEQ87" s="61"/>
      <c r="PER87" s="61"/>
      <c r="PES87" s="61"/>
      <c r="PET87" s="61"/>
      <c r="PEU87" s="61"/>
      <c r="PEV87" s="61"/>
      <c r="PEW87" s="61"/>
      <c r="PEX87" s="61"/>
      <c r="PEY87" s="61"/>
      <c r="PEZ87" s="61"/>
      <c r="PFA87" s="61"/>
      <c r="PFB87" s="61"/>
      <c r="PFC87" s="61"/>
      <c r="PFD87" s="61"/>
      <c r="PFE87" s="61"/>
      <c r="PFF87" s="61"/>
      <c r="PFG87" s="61"/>
      <c r="PFH87" s="61"/>
      <c r="PFI87" s="61"/>
      <c r="PFJ87" s="61"/>
      <c r="PFK87" s="61"/>
      <c r="PFL87" s="61"/>
      <c r="PFM87" s="61"/>
      <c r="PFN87" s="61"/>
      <c r="PFO87" s="61"/>
      <c r="PFP87" s="61"/>
      <c r="PFQ87" s="61"/>
      <c r="PFR87" s="61"/>
      <c r="PFS87" s="61"/>
      <c r="PFT87" s="61"/>
      <c r="PFU87" s="61"/>
      <c r="PFV87" s="61"/>
      <c r="PFW87" s="61"/>
      <c r="PFX87" s="61"/>
      <c r="PFY87" s="61"/>
      <c r="PFZ87" s="61"/>
      <c r="PGA87" s="61"/>
      <c r="PGB87" s="61"/>
      <c r="PGC87" s="61"/>
      <c r="PGD87" s="61"/>
      <c r="PGE87" s="61"/>
      <c r="PGF87" s="61"/>
      <c r="PGG87" s="61"/>
      <c r="PGH87" s="61"/>
      <c r="PGI87" s="61"/>
      <c r="PGJ87" s="61"/>
      <c r="PGK87" s="61"/>
      <c r="PGL87" s="61"/>
      <c r="PGM87" s="61"/>
      <c r="PGN87" s="61"/>
      <c r="PGO87" s="61"/>
      <c r="PGP87" s="61"/>
      <c r="PGQ87" s="61"/>
      <c r="PGR87" s="61"/>
      <c r="PGS87" s="61"/>
      <c r="PGT87" s="61"/>
      <c r="PGU87" s="61"/>
      <c r="PGV87" s="61"/>
      <c r="PGW87" s="61"/>
      <c r="PGX87" s="61"/>
      <c r="PGY87" s="61"/>
      <c r="PGZ87" s="61"/>
      <c r="PHA87" s="61"/>
      <c r="PHB87" s="61"/>
      <c r="PHC87" s="61"/>
      <c r="PHD87" s="61"/>
      <c r="PHE87" s="61"/>
      <c r="PHF87" s="61"/>
      <c r="PHG87" s="61"/>
      <c r="PHH87" s="61"/>
      <c r="PHI87" s="61"/>
      <c r="PHJ87" s="61"/>
      <c r="PHK87" s="61"/>
      <c r="PHL87" s="61"/>
      <c r="PHM87" s="61"/>
      <c r="PHN87" s="61"/>
      <c r="PHO87" s="61"/>
      <c r="PHP87" s="61"/>
      <c r="PHQ87" s="61"/>
      <c r="PHR87" s="61"/>
      <c r="PHS87" s="61"/>
      <c r="PHT87" s="61"/>
      <c r="PHU87" s="61"/>
      <c r="PHV87" s="61"/>
      <c r="PHW87" s="61"/>
      <c r="PHX87" s="61"/>
      <c r="PHY87" s="61"/>
      <c r="PHZ87" s="61"/>
      <c r="PIA87" s="61"/>
      <c r="PIB87" s="61"/>
      <c r="PIC87" s="61"/>
      <c r="PID87" s="61"/>
      <c r="PIE87" s="61"/>
      <c r="PIF87" s="61"/>
      <c r="PIG87" s="61"/>
      <c r="PIH87" s="61"/>
      <c r="PII87" s="61"/>
      <c r="PIJ87" s="61"/>
      <c r="PIK87" s="61"/>
      <c r="PIL87" s="61"/>
      <c r="PIM87" s="61"/>
      <c r="PIN87" s="61"/>
      <c r="PIO87" s="61"/>
      <c r="PIP87" s="61"/>
      <c r="PIQ87" s="61"/>
      <c r="PIR87" s="61"/>
      <c r="PIS87" s="61"/>
      <c r="PIT87" s="61"/>
      <c r="PIU87" s="61"/>
      <c r="PIV87" s="61"/>
      <c r="PIW87" s="61"/>
      <c r="PIX87" s="61"/>
      <c r="PIY87" s="61"/>
      <c r="PIZ87" s="61"/>
      <c r="PJA87" s="61"/>
      <c r="PJB87" s="61"/>
      <c r="PJC87" s="61"/>
      <c r="PJD87" s="61"/>
      <c r="PJE87" s="61"/>
      <c r="PJF87" s="61"/>
      <c r="PJG87" s="61"/>
      <c r="PJH87" s="61"/>
      <c r="PJI87" s="61"/>
      <c r="PJJ87" s="61"/>
      <c r="PJK87" s="61"/>
      <c r="PJL87" s="61"/>
      <c r="PJM87" s="61"/>
      <c r="PJN87" s="61"/>
      <c r="PJO87" s="61"/>
      <c r="PJP87" s="61"/>
      <c r="PJQ87" s="61"/>
      <c r="PJR87" s="61"/>
      <c r="PJS87" s="61"/>
      <c r="PJT87" s="61"/>
      <c r="PJU87" s="61"/>
      <c r="PJV87" s="61"/>
      <c r="PJW87" s="61"/>
      <c r="PJX87" s="61"/>
      <c r="PJY87" s="61"/>
      <c r="PJZ87" s="61"/>
      <c r="PKA87" s="61"/>
      <c r="PKB87" s="61"/>
      <c r="PKC87" s="61"/>
      <c r="PKD87" s="61"/>
      <c r="PKE87" s="61"/>
      <c r="PKF87" s="61"/>
      <c r="PKG87" s="61"/>
      <c r="PKH87" s="61"/>
      <c r="PKI87" s="61"/>
      <c r="PKJ87" s="61"/>
      <c r="PKK87" s="61"/>
      <c r="PKL87" s="61"/>
      <c r="PKM87" s="61"/>
      <c r="PKN87" s="61"/>
      <c r="PKO87" s="61"/>
      <c r="PKP87" s="61"/>
      <c r="PKQ87" s="61"/>
      <c r="PKR87" s="61"/>
      <c r="PKS87" s="61"/>
      <c r="PKT87" s="61"/>
      <c r="PKU87" s="61"/>
      <c r="PKV87" s="61"/>
      <c r="PKW87" s="61"/>
      <c r="PKX87" s="61"/>
      <c r="PKY87" s="61"/>
      <c r="PKZ87" s="61"/>
      <c r="PLA87" s="61"/>
      <c r="PLB87" s="61"/>
      <c r="PLC87" s="61"/>
      <c r="PLD87" s="61"/>
      <c r="PLE87" s="61"/>
      <c r="PLF87" s="61"/>
      <c r="PLG87" s="61"/>
      <c r="PLH87" s="61"/>
      <c r="PLI87" s="61"/>
      <c r="PLJ87" s="61"/>
      <c r="PLK87" s="61"/>
      <c r="PLL87" s="61"/>
      <c r="PLM87" s="61"/>
      <c r="PLN87" s="61"/>
      <c r="PLO87" s="61"/>
      <c r="PLP87" s="61"/>
      <c r="PLQ87" s="61"/>
      <c r="PLR87" s="61"/>
      <c r="PLS87" s="61"/>
      <c r="PLT87" s="61"/>
      <c r="PLU87" s="61"/>
      <c r="PLV87" s="61"/>
      <c r="PLW87" s="61"/>
      <c r="PLX87" s="61"/>
      <c r="PLY87" s="61"/>
      <c r="PLZ87" s="61"/>
      <c r="PMA87" s="61"/>
      <c r="PMB87" s="61"/>
      <c r="PMC87" s="61"/>
      <c r="PMD87" s="61"/>
      <c r="PME87" s="61"/>
      <c r="PMF87" s="61"/>
      <c r="PMG87" s="61"/>
      <c r="PMH87" s="61"/>
      <c r="PMI87" s="61"/>
      <c r="PMJ87" s="61"/>
      <c r="PMK87" s="61"/>
      <c r="PML87" s="61"/>
      <c r="PMM87" s="61"/>
      <c r="PMN87" s="61"/>
      <c r="PMO87" s="61"/>
      <c r="PMP87" s="61"/>
      <c r="PMQ87" s="61"/>
      <c r="PMR87" s="61"/>
      <c r="PMS87" s="61"/>
      <c r="PMT87" s="61"/>
      <c r="PMU87" s="61"/>
      <c r="PMV87" s="61"/>
      <c r="PMW87" s="61"/>
      <c r="PMX87" s="61"/>
      <c r="PMY87" s="61"/>
      <c r="PMZ87" s="61"/>
      <c r="PNA87" s="61"/>
      <c r="PNB87" s="61"/>
      <c r="PNC87" s="61"/>
      <c r="PND87" s="61"/>
      <c r="PNE87" s="61"/>
      <c r="PNF87" s="61"/>
      <c r="PNG87" s="61"/>
      <c r="PNH87" s="61"/>
      <c r="PNI87" s="61"/>
      <c r="PNJ87" s="61"/>
      <c r="PNK87" s="61"/>
      <c r="PNL87" s="61"/>
      <c r="PNM87" s="61"/>
      <c r="PNN87" s="61"/>
      <c r="PNO87" s="61"/>
      <c r="PNP87" s="61"/>
      <c r="PNQ87" s="61"/>
      <c r="PNR87" s="61"/>
      <c r="PNS87" s="61"/>
      <c r="PNT87" s="61"/>
      <c r="PNU87" s="61"/>
      <c r="PNV87" s="61"/>
      <c r="PNW87" s="61"/>
      <c r="PNX87" s="61"/>
      <c r="PNY87" s="61"/>
      <c r="PNZ87" s="61"/>
      <c r="POA87" s="61"/>
      <c r="POB87" s="61"/>
      <c r="POC87" s="61"/>
      <c r="POD87" s="61"/>
      <c r="POE87" s="61"/>
      <c r="POF87" s="61"/>
      <c r="POG87" s="61"/>
      <c r="POH87" s="61"/>
      <c r="POI87" s="61"/>
      <c r="POJ87" s="61"/>
      <c r="POK87" s="61"/>
      <c r="POL87" s="61"/>
      <c r="POM87" s="61"/>
      <c r="PON87" s="61"/>
      <c r="POO87" s="61"/>
      <c r="POP87" s="61"/>
      <c r="POQ87" s="61"/>
      <c r="POR87" s="61"/>
      <c r="POS87" s="61"/>
      <c r="POT87" s="61"/>
      <c r="POU87" s="61"/>
      <c r="POV87" s="61"/>
      <c r="POW87" s="61"/>
      <c r="POX87" s="61"/>
      <c r="POY87" s="61"/>
      <c r="POZ87" s="61"/>
      <c r="PPA87" s="61"/>
      <c r="PPB87" s="61"/>
      <c r="PPC87" s="61"/>
      <c r="PPD87" s="61"/>
      <c r="PPE87" s="61"/>
      <c r="PPF87" s="61"/>
      <c r="PPG87" s="61"/>
      <c r="PPH87" s="61"/>
      <c r="PPI87" s="61"/>
      <c r="PPJ87" s="61"/>
      <c r="PPK87" s="61"/>
      <c r="PPL87" s="61"/>
      <c r="PPM87" s="61"/>
      <c r="PPN87" s="61"/>
      <c r="PPO87" s="61"/>
      <c r="PPP87" s="61"/>
      <c r="PPQ87" s="61"/>
      <c r="PPR87" s="61"/>
      <c r="PPS87" s="61"/>
      <c r="PPT87" s="61"/>
      <c r="PPU87" s="61"/>
      <c r="PPV87" s="61"/>
      <c r="PPW87" s="61"/>
      <c r="PPX87" s="61"/>
      <c r="PPY87" s="61"/>
      <c r="PPZ87" s="61"/>
      <c r="PQA87" s="61"/>
      <c r="PQB87" s="61"/>
      <c r="PQC87" s="61"/>
      <c r="PQD87" s="61"/>
      <c r="PQE87" s="61"/>
      <c r="PQF87" s="61"/>
      <c r="PQG87" s="61"/>
      <c r="PQH87" s="61"/>
      <c r="PQI87" s="61"/>
      <c r="PQJ87" s="61"/>
      <c r="PQK87" s="61"/>
      <c r="PQL87" s="61"/>
      <c r="PQM87" s="61"/>
      <c r="PQN87" s="61"/>
      <c r="PQO87" s="61"/>
      <c r="PQP87" s="61"/>
      <c r="PQQ87" s="61"/>
      <c r="PQR87" s="61"/>
      <c r="PQS87" s="61"/>
      <c r="PQT87" s="61"/>
      <c r="PQU87" s="61"/>
      <c r="PQV87" s="61"/>
      <c r="PQW87" s="61"/>
      <c r="PQX87" s="61"/>
      <c r="PQY87" s="61"/>
      <c r="PQZ87" s="61"/>
      <c r="PRA87" s="61"/>
      <c r="PRB87" s="61"/>
      <c r="PRC87" s="61"/>
      <c r="PRD87" s="61"/>
      <c r="PRE87" s="61"/>
      <c r="PRF87" s="61"/>
      <c r="PRG87" s="61"/>
      <c r="PRH87" s="61"/>
      <c r="PRI87" s="61"/>
      <c r="PRJ87" s="61"/>
      <c r="PRK87" s="61"/>
      <c r="PRL87" s="61"/>
      <c r="PRM87" s="61"/>
      <c r="PRN87" s="61"/>
      <c r="PRO87" s="61"/>
      <c r="PRP87" s="61"/>
      <c r="PRQ87" s="61"/>
      <c r="PRR87" s="61"/>
      <c r="PRS87" s="61"/>
      <c r="PRT87" s="61"/>
      <c r="PRU87" s="61"/>
      <c r="PRV87" s="61"/>
      <c r="PRW87" s="61"/>
      <c r="PRX87" s="61"/>
      <c r="PRY87" s="61"/>
      <c r="PRZ87" s="61"/>
      <c r="PSA87" s="61"/>
      <c r="PSB87" s="61"/>
      <c r="PSC87" s="61"/>
      <c r="PSD87" s="61"/>
      <c r="PSE87" s="61"/>
      <c r="PSF87" s="61"/>
      <c r="PSG87" s="61"/>
      <c r="PSH87" s="61"/>
      <c r="PSI87" s="61"/>
      <c r="PSJ87" s="61"/>
      <c r="PSK87" s="61"/>
      <c r="PSL87" s="61"/>
      <c r="PSM87" s="61"/>
      <c r="PSN87" s="61"/>
      <c r="PSO87" s="61"/>
      <c r="PSP87" s="61"/>
      <c r="PSQ87" s="61"/>
      <c r="PSR87" s="61"/>
      <c r="PSS87" s="61"/>
      <c r="PST87" s="61"/>
      <c r="PSU87" s="61"/>
      <c r="PSV87" s="61"/>
      <c r="PSW87" s="61"/>
      <c r="PSX87" s="61"/>
      <c r="PSY87" s="61"/>
      <c r="PSZ87" s="61"/>
      <c r="PTA87" s="61"/>
      <c r="PTB87" s="61"/>
      <c r="PTC87" s="61"/>
      <c r="PTD87" s="61"/>
      <c r="PTE87" s="61"/>
      <c r="PTF87" s="61"/>
      <c r="PTG87" s="61"/>
      <c r="PTH87" s="61"/>
      <c r="PTI87" s="61"/>
      <c r="PTJ87" s="61"/>
      <c r="PTK87" s="61"/>
      <c r="PTL87" s="61"/>
      <c r="PTM87" s="61"/>
      <c r="PTN87" s="61"/>
      <c r="PTO87" s="61"/>
      <c r="PTP87" s="61"/>
      <c r="PTQ87" s="61"/>
      <c r="PTR87" s="61"/>
      <c r="PTS87" s="61"/>
      <c r="PTT87" s="61"/>
      <c r="PTU87" s="61"/>
      <c r="PTV87" s="61"/>
      <c r="PTW87" s="61"/>
      <c r="PTX87" s="61"/>
      <c r="PTY87" s="61"/>
      <c r="PTZ87" s="61"/>
      <c r="PUA87" s="61"/>
      <c r="PUB87" s="61"/>
      <c r="PUC87" s="61"/>
      <c r="PUD87" s="61"/>
      <c r="PUE87" s="61"/>
      <c r="PUF87" s="61"/>
      <c r="PUG87" s="61"/>
      <c r="PUH87" s="61"/>
      <c r="PUI87" s="61"/>
      <c r="PUJ87" s="61"/>
      <c r="PUK87" s="61"/>
      <c r="PUL87" s="61"/>
      <c r="PUM87" s="61"/>
      <c r="PUN87" s="61"/>
      <c r="PUO87" s="61"/>
      <c r="PUP87" s="61"/>
      <c r="PUQ87" s="61"/>
      <c r="PUR87" s="61"/>
      <c r="PUS87" s="61"/>
      <c r="PUT87" s="61"/>
      <c r="PUU87" s="61"/>
      <c r="PUV87" s="61"/>
      <c r="PUW87" s="61"/>
      <c r="PUX87" s="61"/>
      <c r="PUY87" s="61"/>
      <c r="PUZ87" s="61"/>
      <c r="PVA87" s="61"/>
      <c r="PVB87" s="61"/>
      <c r="PVC87" s="61"/>
      <c r="PVD87" s="61"/>
      <c r="PVE87" s="61"/>
      <c r="PVF87" s="61"/>
      <c r="PVG87" s="61"/>
      <c r="PVH87" s="61"/>
      <c r="PVI87" s="61"/>
      <c r="PVJ87" s="61"/>
      <c r="PVK87" s="61"/>
      <c r="PVL87" s="61"/>
      <c r="PVM87" s="61"/>
      <c r="PVN87" s="61"/>
      <c r="PVO87" s="61"/>
      <c r="PVP87" s="61"/>
      <c r="PVQ87" s="61"/>
      <c r="PVR87" s="61"/>
      <c r="PVS87" s="61"/>
      <c r="PVT87" s="61"/>
      <c r="PVU87" s="61"/>
      <c r="PVV87" s="61"/>
      <c r="PVW87" s="61"/>
      <c r="PVX87" s="61"/>
      <c r="PVY87" s="61"/>
      <c r="PVZ87" s="61"/>
      <c r="PWA87" s="61"/>
      <c r="PWB87" s="61"/>
      <c r="PWC87" s="61"/>
      <c r="PWD87" s="61"/>
      <c r="PWE87" s="61"/>
      <c r="PWF87" s="61"/>
      <c r="PWG87" s="61"/>
      <c r="PWH87" s="61"/>
      <c r="PWI87" s="61"/>
      <c r="PWJ87" s="61"/>
      <c r="PWK87" s="61"/>
      <c r="PWL87" s="61"/>
      <c r="PWM87" s="61"/>
      <c r="PWN87" s="61"/>
      <c r="PWO87" s="61"/>
      <c r="PWP87" s="61"/>
      <c r="PWQ87" s="61"/>
      <c r="PWR87" s="61"/>
      <c r="PWS87" s="61"/>
      <c r="PWT87" s="61"/>
      <c r="PWU87" s="61"/>
      <c r="PWV87" s="61"/>
      <c r="PWW87" s="61"/>
      <c r="PWX87" s="61"/>
      <c r="PWY87" s="61"/>
      <c r="PWZ87" s="61"/>
      <c r="PXA87" s="61"/>
      <c r="PXB87" s="61"/>
      <c r="PXC87" s="61"/>
      <c r="PXD87" s="61"/>
      <c r="PXE87" s="61"/>
      <c r="PXF87" s="61"/>
      <c r="PXG87" s="61"/>
      <c r="PXH87" s="61"/>
      <c r="PXI87" s="61"/>
      <c r="PXJ87" s="61"/>
      <c r="PXK87" s="61"/>
      <c r="PXL87" s="61"/>
      <c r="PXM87" s="61"/>
      <c r="PXN87" s="61"/>
      <c r="PXO87" s="61"/>
      <c r="PXP87" s="61"/>
      <c r="PXQ87" s="61"/>
      <c r="PXR87" s="61"/>
      <c r="PXS87" s="61"/>
      <c r="PXT87" s="61"/>
      <c r="PXU87" s="61"/>
      <c r="PXV87" s="61"/>
      <c r="PXW87" s="61"/>
      <c r="PXX87" s="61"/>
      <c r="PXY87" s="61"/>
      <c r="PXZ87" s="61"/>
      <c r="PYA87" s="61"/>
      <c r="PYB87" s="61"/>
      <c r="PYC87" s="61"/>
      <c r="PYD87" s="61"/>
      <c r="PYE87" s="61"/>
      <c r="PYF87" s="61"/>
      <c r="PYG87" s="61"/>
      <c r="PYH87" s="61"/>
      <c r="PYI87" s="61"/>
      <c r="PYJ87" s="61"/>
      <c r="PYK87" s="61"/>
      <c r="PYL87" s="61"/>
      <c r="PYM87" s="61"/>
      <c r="PYN87" s="61"/>
      <c r="PYO87" s="61"/>
      <c r="PYP87" s="61"/>
      <c r="PYQ87" s="61"/>
      <c r="PYR87" s="61"/>
      <c r="PYS87" s="61"/>
      <c r="PYT87" s="61"/>
      <c r="PYU87" s="61"/>
      <c r="PYV87" s="61"/>
      <c r="PYW87" s="61"/>
      <c r="PYX87" s="61"/>
      <c r="PYY87" s="61"/>
      <c r="PYZ87" s="61"/>
      <c r="PZA87" s="61"/>
      <c r="PZB87" s="61"/>
      <c r="PZC87" s="61"/>
      <c r="PZD87" s="61"/>
      <c r="PZE87" s="61"/>
      <c r="PZF87" s="61"/>
      <c r="PZG87" s="61"/>
      <c r="PZH87" s="61"/>
      <c r="PZI87" s="61"/>
      <c r="PZJ87" s="61"/>
      <c r="PZK87" s="61"/>
      <c r="PZL87" s="61"/>
      <c r="PZM87" s="61"/>
      <c r="PZN87" s="61"/>
      <c r="PZO87" s="61"/>
      <c r="PZP87" s="61"/>
      <c r="PZQ87" s="61"/>
      <c r="PZR87" s="61"/>
      <c r="PZS87" s="61"/>
      <c r="PZT87" s="61"/>
      <c r="PZU87" s="61"/>
      <c r="PZV87" s="61"/>
      <c r="PZW87" s="61"/>
      <c r="PZX87" s="61"/>
      <c r="PZY87" s="61"/>
      <c r="PZZ87" s="61"/>
      <c r="QAA87" s="61"/>
      <c r="QAB87" s="61"/>
      <c r="QAC87" s="61"/>
      <c r="QAD87" s="61"/>
      <c r="QAE87" s="61"/>
      <c r="QAF87" s="61"/>
      <c r="QAG87" s="61"/>
      <c r="QAH87" s="61"/>
      <c r="QAI87" s="61"/>
      <c r="QAJ87" s="61"/>
      <c r="QAK87" s="61"/>
      <c r="QAL87" s="61"/>
      <c r="QAM87" s="61"/>
      <c r="QAN87" s="61"/>
      <c r="QAO87" s="61"/>
      <c r="QAP87" s="61"/>
      <c r="QAQ87" s="61"/>
      <c r="QAR87" s="61"/>
      <c r="QAS87" s="61"/>
      <c r="QAT87" s="61"/>
      <c r="QAU87" s="61"/>
      <c r="QAV87" s="61"/>
      <c r="QAW87" s="61"/>
      <c r="QAX87" s="61"/>
      <c r="QAY87" s="61"/>
      <c r="QAZ87" s="61"/>
      <c r="QBA87" s="61"/>
      <c r="QBB87" s="61"/>
      <c r="QBC87" s="61"/>
      <c r="QBD87" s="61"/>
      <c r="QBE87" s="61"/>
      <c r="QBF87" s="61"/>
      <c r="QBG87" s="61"/>
      <c r="QBH87" s="61"/>
      <c r="QBI87" s="61"/>
      <c r="QBJ87" s="61"/>
      <c r="QBK87" s="61"/>
      <c r="QBL87" s="61"/>
      <c r="QBM87" s="61"/>
      <c r="QBN87" s="61"/>
      <c r="QBO87" s="61"/>
      <c r="QBP87" s="61"/>
      <c r="QBQ87" s="61"/>
      <c r="QBR87" s="61"/>
      <c r="QBS87" s="61"/>
      <c r="QBT87" s="61"/>
      <c r="QBU87" s="61"/>
      <c r="QBV87" s="61"/>
      <c r="QBW87" s="61"/>
      <c r="QBX87" s="61"/>
      <c r="QBY87" s="61"/>
      <c r="QBZ87" s="61"/>
      <c r="QCA87" s="61"/>
      <c r="QCB87" s="61"/>
      <c r="QCC87" s="61"/>
      <c r="QCD87" s="61"/>
      <c r="QCE87" s="61"/>
      <c r="QCF87" s="61"/>
      <c r="QCG87" s="61"/>
      <c r="QCH87" s="61"/>
      <c r="QCI87" s="61"/>
      <c r="QCJ87" s="61"/>
      <c r="QCK87" s="61"/>
      <c r="QCL87" s="61"/>
      <c r="QCM87" s="61"/>
      <c r="QCN87" s="61"/>
      <c r="QCO87" s="61"/>
      <c r="QCP87" s="61"/>
      <c r="QCQ87" s="61"/>
      <c r="QCR87" s="61"/>
      <c r="QCS87" s="61"/>
      <c r="QCT87" s="61"/>
      <c r="QCU87" s="61"/>
      <c r="QCV87" s="61"/>
      <c r="QCW87" s="61"/>
      <c r="QCX87" s="61"/>
      <c r="QCY87" s="61"/>
      <c r="QCZ87" s="61"/>
      <c r="QDA87" s="61"/>
      <c r="QDB87" s="61"/>
      <c r="QDC87" s="61"/>
      <c r="QDD87" s="61"/>
      <c r="QDE87" s="61"/>
      <c r="QDF87" s="61"/>
      <c r="QDG87" s="61"/>
      <c r="QDH87" s="61"/>
      <c r="QDI87" s="61"/>
      <c r="QDJ87" s="61"/>
      <c r="QDK87" s="61"/>
      <c r="QDL87" s="61"/>
      <c r="QDM87" s="61"/>
      <c r="QDN87" s="61"/>
      <c r="QDO87" s="61"/>
      <c r="QDP87" s="61"/>
      <c r="QDQ87" s="61"/>
      <c r="QDR87" s="61"/>
      <c r="QDS87" s="61"/>
      <c r="QDT87" s="61"/>
      <c r="QDU87" s="61"/>
      <c r="QDV87" s="61"/>
      <c r="QDW87" s="61"/>
      <c r="QDX87" s="61"/>
      <c r="QDY87" s="61"/>
      <c r="QDZ87" s="61"/>
      <c r="QEA87" s="61"/>
      <c r="QEB87" s="61"/>
      <c r="QEC87" s="61"/>
      <c r="QED87" s="61"/>
      <c r="QEE87" s="61"/>
      <c r="QEF87" s="61"/>
      <c r="QEG87" s="61"/>
      <c r="QEH87" s="61"/>
      <c r="QEI87" s="61"/>
      <c r="QEJ87" s="61"/>
      <c r="QEK87" s="61"/>
      <c r="QEL87" s="61"/>
      <c r="QEM87" s="61"/>
      <c r="QEN87" s="61"/>
      <c r="QEO87" s="61"/>
      <c r="QEP87" s="61"/>
      <c r="QEQ87" s="61"/>
      <c r="QER87" s="61"/>
      <c r="QES87" s="61"/>
      <c r="QET87" s="61"/>
      <c r="QEU87" s="61"/>
      <c r="QEV87" s="61"/>
      <c r="QEW87" s="61"/>
      <c r="QEX87" s="61"/>
      <c r="QEY87" s="61"/>
      <c r="QEZ87" s="61"/>
      <c r="QFA87" s="61"/>
      <c r="QFB87" s="61"/>
      <c r="QFC87" s="61"/>
      <c r="QFD87" s="61"/>
      <c r="QFE87" s="61"/>
      <c r="QFF87" s="61"/>
      <c r="QFG87" s="61"/>
      <c r="QFH87" s="61"/>
      <c r="QFI87" s="61"/>
      <c r="QFJ87" s="61"/>
      <c r="QFK87" s="61"/>
      <c r="QFL87" s="61"/>
      <c r="QFM87" s="61"/>
      <c r="QFN87" s="61"/>
      <c r="QFO87" s="61"/>
      <c r="QFP87" s="61"/>
      <c r="QFQ87" s="61"/>
      <c r="QFR87" s="61"/>
      <c r="QFS87" s="61"/>
      <c r="QFT87" s="61"/>
      <c r="QFU87" s="61"/>
      <c r="QFV87" s="61"/>
      <c r="QFW87" s="61"/>
      <c r="QFX87" s="61"/>
      <c r="QFY87" s="61"/>
      <c r="QFZ87" s="61"/>
      <c r="QGA87" s="61"/>
      <c r="QGB87" s="61"/>
      <c r="QGC87" s="61"/>
      <c r="QGD87" s="61"/>
      <c r="QGE87" s="61"/>
      <c r="QGF87" s="61"/>
      <c r="QGG87" s="61"/>
      <c r="QGH87" s="61"/>
      <c r="QGI87" s="61"/>
      <c r="QGJ87" s="61"/>
      <c r="QGK87" s="61"/>
      <c r="QGL87" s="61"/>
      <c r="QGM87" s="61"/>
      <c r="QGN87" s="61"/>
      <c r="QGO87" s="61"/>
      <c r="QGP87" s="61"/>
      <c r="QGQ87" s="61"/>
      <c r="QGR87" s="61"/>
      <c r="QGS87" s="61"/>
      <c r="QGT87" s="61"/>
      <c r="QGU87" s="61"/>
      <c r="QGV87" s="61"/>
      <c r="QGW87" s="61"/>
      <c r="QGX87" s="61"/>
      <c r="QGY87" s="61"/>
      <c r="QGZ87" s="61"/>
      <c r="QHA87" s="61"/>
      <c r="QHB87" s="61"/>
      <c r="QHC87" s="61"/>
      <c r="QHD87" s="61"/>
      <c r="QHE87" s="61"/>
      <c r="QHF87" s="61"/>
      <c r="QHG87" s="61"/>
      <c r="QHH87" s="61"/>
      <c r="QHI87" s="61"/>
      <c r="QHJ87" s="61"/>
      <c r="QHK87" s="61"/>
      <c r="QHL87" s="61"/>
      <c r="QHM87" s="61"/>
      <c r="QHN87" s="61"/>
      <c r="QHO87" s="61"/>
      <c r="QHP87" s="61"/>
      <c r="QHQ87" s="61"/>
      <c r="QHR87" s="61"/>
      <c r="QHS87" s="61"/>
      <c r="QHT87" s="61"/>
      <c r="QHU87" s="61"/>
      <c r="QHV87" s="61"/>
      <c r="QHW87" s="61"/>
      <c r="QHX87" s="61"/>
      <c r="QHY87" s="61"/>
      <c r="QHZ87" s="61"/>
      <c r="QIA87" s="61"/>
      <c r="QIB87" s="61"/>
      <c r="QIC87" s="61"/>
      <c r="QID87" s="61"/>
      <c r="QIE87" s="61"/>
      <c r="QIF87" s="61"/>
      <c r="QIG87" s="61"/>
      <c r="QIH87" s="61"/>
      <c r="QII87" s="61"/>
      <c r="QIJ87" s="61"/>
      <c r="QIK87" s="61"/>
      <c r="QIL87" s="61"/>
      <c r="QIM87" s="61"/>
      <c r="QIN87" s="61"/>
      <c r="QIO87" s="61"/>
      <c r="QIP87" s="61"/>
      <c r="QIQ87" s="61"/>
      <c r="QIR87" s="61"/>
      <c r="QIS87" s="61"/>
      <c r="QIT87" s="61"/>
      <c r="QIU87" s="61"/>
      <c r="QIV87" s="61"/>
      <c r="QIW87" s="61"/>
      <c r="QIX87" s="61"/>
      <c r="QIY87" s="61"/>
      <c r="QIZ87" s="61"/>
      <c r="QJA87" s="61"/>
      <c r="QJB87" s="61"/>
      <c r="QJC87" s="61"/>
      <c r="QJD87" s="61"/>
      <c r="QJE87" s="61"/>
      <c r="QJF87" s="61"/>
      <c r="QJG87" s="61"/>
      <c r="QJH87" s="61"/>
      <c r="QJI87" s="61"/>
      <c r="QJJ87" s="61"/>
      <c r="QJK87" s="61"/>
      <c r="QJL87" s="61"/>
      <c r="QJM87" s="61"/>
      <c r="QJN87" s="61"/>
      <c r="QJO87" s="61"/>
      <c r="QJP87" s="61"/>
      <c r="QJQ87" s="61"/>
      <c r="QJR87" s="61"/>
      <c r="QJS87" s="61"/>
      <c r="QJT87" s="61"/>
      <c r="QJU87" s="61"/>
      <c r="QJV87" s="61"/>
      <c r="QJW87" s="61"/>
      <c r="QJX87" s="61"/>
      <c r="QJY87" s="61"/>
      <c r="QJZ87" s="61"/>
      <c r="QKA87" s="61"/>
      <c r="QKB87" s="61"/>
      <c r="QKC87" s="61"/>
      <c r="QKD87" s="61"/>
      <c r="QKE87" s="61"/>
      <c r="QKF87" s="61"/>
      <c r="QKG87" s="61"/>
      <c r="QKH87" s="61"/>
      <c r="QKI87" s="61"/>
      <c r="QKJ87" s="61"/>
      <c r="QKK87" s="61"/>
      <c r="QKL87" s="61"/>
      <c r="QKM87" s="61"/>
      <c r="QKN87" s="61"/>
      <c r="QKO87" s="61"/>
      <c r="QKP87" s="61"/>
      <c r="QKQ87" s="61"/>
      <c r="QKR87" s="61"/>
      <c r="QKS87" s="61"/>
      <c r="QKT87" s="61"/>
      <c r="QKU87" s="61"/>
      <c r="QKV87" s="61"/>
      <c r="QKW87" s="61"/>
      <c r="QKX87" s="61"/>
      <c r="QKY87" s="61"/>
      <c r="QKZ87" s="61"/>
      <c r="QLA87" s="61"/>
      <c r="QLB87" s="61"/>
      <c r="QLC87" s="61"/>
      <c r="QLD87" s="61"/>
      <c r="QLE87" s="61"/>
      <c r="QLF87" s="61"/>
      <c r="QLG87" s="61"/>
      <c r="QLH87" s="61"/>
      <c r="QLI87" s="61"/>
      <c r="QLJ87" s="61"/>
      <c r="QLK87" s="61"/>
      <c r="QLL87" s="61"/>
      <c r="QLM87" s="61"/>
      <c r="QLN87" s="61"/>
      <c r="QLO87" s="61"/>
      <c r="QLP87" s="61"/>
      <c r="QLQ87" s="61"/>
      <c r="QLR87" s="61"/>
      <c r="QLS87" s="61"/>
      <c r="QLT87" s="61"/>
      <c r="QLU87" s="61"/>
      <c r="QLV87" s="61"/>
      <c r="QLW87" s="61"/>
      <c r="QLX87" s="61"/>
      <c r="QLY87" s="61"/>
      <c r="QLZ87" s="61"/>
      <c r="QMA87" s="61"/>
      <c r="QMB87" s="61"/>
      <c r="QMC87" s="61"/>
      <c r="QMD87" s="61"/>
      <c r="QME87" s="61"/>
      <c r="QMF87" s="61"/>
      <c r="QMG87" s="61"/>
      <c r="QMH87" s="61"/>
      <c r="QMI87" s="61"/>
      <c r="QMJ87" s="61"/>
      <c r="QMK87" s="61"/>
      <c r="QML87" s="61"/>
      <c r="QMM87" s="61"/>
      <c r="QMN87" s="61"/>
      <c r="QMO87" s="61"/>
      <c r="QMP87" s="61"/>
      <c r="QMQ87" s="61"/>
      <c r="QMR87" s="61"/>
      <c r="QMS87" s="61"/>
      <c r="QMT87" s="61"/>
      <c r="QMU87" s="61"/>
      <c r="QMV87" s="61"/>
      <c r="QMW87" s="61"/>
      <c r="QMX87" s="61"/>
      <c r="QMY87" s="61"/>
      <c r="QMZ87" s="61"/>
      <c r="QNA87" s="61"/>
      <c r="QNB87" s="61"/>
      <c r="QNC87" s="61"/>
      <c r="QND87" s="61"/>
      <c r="QNE87" s="61"/>
      <c r="QNF87" s="61"/>
      <c r="QNG87" s="61"/>
      <c r="QNH87" s="61"/>
      <c r="QNI87" s="61"/>
      <c r="QNJ87" s="61"/>
      <c r="QNK87" s="61"/>
      <c r="QNL87" s="61"/>
      <c r="QNM87" s="61"/>
      <c r="QNN87" s="61"/>
      <c r="QNO87" s="61"/>
      <c r="QNP87" s="61"/>
      <c r="QNQ87" s="61"/>
      <c r="QNR87" s="61"/>
      <c r="QNS87" s="61"/>
      <c r="QNT87" s="61"/>
      <c r="QNU87" s="61"/>
      <c r="QNV87" s="61"/>
      <c r="QNW87" s="61"/>
      <c r="QNX87" s="61"/>
      <c r="QNY87" s="61"/>
      <c r="QNZ87" s="61"/>
      <c r="QOA87" s="61"/>
      <c r="QOB87" s="61"/>
      <c r="QOC87" s="61"/>
      <c r="QOD87" s="61"/>
      <c r="QOE87" s="61"/>
      <c r="QOF87" s="61"/>
      <c r="QOG87" s="61"/>
      <c r="QOH87" s="61"/>
      <c r="QOI87" s="61"/>
      <c r="QOJ87" s="61"/>
      <c r="QOK87" s="61"/>
      <c r="QOL87" s="61"/>
      <c r="QOM87" s="61"/>
      <c r="QON87" s="61"/>
      <c r="QOO87" s="61"/>
      <c r="QOP87" s="61"/>
      <c r="QOQ87" s="61"/>
      <c r="QOR87" s="61"/>
      <c r="QOS87" s="61"/>
      <c r="QOT87" s="61"/>
      <c r="QOU87" s="61"/>
      <c r="QOV87" s="61"/>
      <c r="QOW87" s="61"/>
      <c r="QOX87" s="61"/>
      <c r="QOY87" s="61"/>
      <c r="QOZ87" s="61"/>
      <c r="QPA87" s="61"/>
      <c r="QPB87" s="61"/>
      <c r="QPC87" s="61"/>
      <c r="QPD87" s="61"/>
      <c r="QPE87" s="61"/>
      <c r="QPF87" s="61"/>
      <c r="QPG87" s="61"/>
      <c r="QPH87" s="61"/>
      <c r="QPI87" s="61"/>
      <c r="QPJ87" s="61"/>
      <c r="QPK87" s="61"/>
      <c r="QPL87" s="61"/>
      <c r="QPM87" s="61"/>
      <c r="QPN87" s="61"/>
      <c r="QPO87" s="61"/>
      <c r="QPP87" s="61"/>
      <c r="QPQ87" s="61"/>
      <c r="QPR87" s="61"/>
      <c r="QPS87" s="61"/>
      <c r="QPT87" s="61"/>
      <c r="QPU87" s="61"/>
      <c r="QPV87" s="61"/>
      <c r="QPW87" s="61"/>
      <c r="QPX87" s="61"/>
      <c r="QPY87" s="61"/>
      <c r="QPZ87" s="61"/>
      <c r="QQA87" s="61"/>
      <c r="QQB87" s="61"/>
      <c r="QQC87" s="61"/>
      <c r="QQD87" s="61"/>
      <c r="QQE87" s="61"/>
      <c r="QQF87" s="61"/>
      <c r="QQG87" s="61"/>
      <c r="QQH87" s="61"/>
      <c r="QQI87" s="61"/>
      <c r="QQJ87" s="61"/>
      <c r="QQK87" s="61"/>
      <c r="QQL87" s="61"/>
      <c r="QQM87" s="61"/>
      <c r="QQN87" s="61"/>
      <c r="QQO87" s="61"/>
      <c r="QQP87" s="61"/>
      <c r="QQQ87" s="61"/>
      <c r="QQR87" s="61"/>
      <c r="QQS87" s="61"/>
      <c r="QQT87" s="61"/>
      <c r="QQU87" s="61"/>
      <c r="QQV87" s="61"/>
      <c r="QQW87" s="61"/>
      <c r="QQX87" s="61"/>
      <c r="QQY87" s="61"/>
      <c r="QQZ87" s="61"/>
      <c r="QRA87" s="61"/>
      <c r="QRB87" s="61"/>
      <c r="QRC87" s="61"/>
      <c r="QRD87" s="61"/>
      <c r="QRE87" s="61"/>
      <c r="QRF87" s="61"/>
      <c r="QRG87" s="61"/>
      <c r="QRH87" s="61"/>
      <c r="QRI87" s="61"/>
      <c r="QRJ87" s="61"/>
      <c r="QRK87" s="61"/>
      <c r="QRL87" s="61"/>
      <c r="QRM87" s="61"/>
      <c r="QRN87" s="61"/>
      <c r="QRO87" s="61"/>
      <c r="QRP87" s="61"/>
      <c r="QRQ87" s="61"/>
      <c r="QRR87" s="61"/>
      <c r="QRS87" s="61"/>
      <c r="QRT87" s="61"/>
      <c r="QRU87" s="61"/>
      <c r="QRV87" s="61"/>
      <c r="QRW87" s="61"/>
      <c r="QRX87" s="61"/>
      <c r="QRY87" s="61"/>
      <c r="QRZ87" s="61"/>
      <c r="QSA87" s="61"/>
      <c r="QSB87" s="61"/>
      <c r="QSC87" s="61"/>
      <c r="QSD87" s="61"/>
      <c r="QSE87" s="61"/>
      <c r="QSF87" s="61"/>
      <c r="QSG87" s="61"/>
      <c r="QSH87" s="61"/>
      <c r="QSI87" s="61"/>
      <c r="QSJ87" s="61"/>
      <c r="QSK87" s="61"/>
      <c r="QSL87" s="61"/>
      <c r="QSM87" s="61"/>
      <c r="QSN87" s="61"/>
      <c r="QSO87" s="61"/>
      <c r="QSP87" s="61"/>
      <c r="QSQ87" s="61"/>
      <c r="QSR87" s="61"/>
      <c r="QSS87" s="61"/>
      <c r="QST87" s="61"/>
      <c r="QSU87" s="61"/>
      <c r="QSV87" s="61"/>
      <c r="QSW87" s="61"/>
      <c r="QSX87" s="61"/>
      <c r="QSY87" s="61"/>
      <c r="QSZ87" s="61"/>
      <c r="QTA87" s="61"/>
      <c r="QTB87" s="61"/>
      <c r="QTC87" s="61"/>
      <c r="QTD87" s="61"/>
      <c r="QTE87" s="61"/>
      <c r="QTF87" s="61"/>
      <c r="QTG87" s="61"/>
      <c r="QTH87" s="61"/>
      <c r="QTI87" s="61"/>
      <c r="QTJ87" s="61"/>
      <c r="QTK87" s="61"/>
      <c r="QTL87" s="61"/>
      <c r="QTM87" s="61"/>
      <c r="QTN87" s="61"/>
      <c r="QTO87" s="61"/>
      <c r="QTP87" s="61"/>
      <c r="QTQ87" s="61"/>
      <c r="QTR87" s="61"/>
      <c r="QTS87" s="61"/>
      <c r="QTT87" s="61"/>
      <c r="QTU87" s="61"/>
      <c r="QTV87" s="61"/>
      <c r="QTW87" s="61"/>
      <c r="QTX87" s="61"/>
      <c r="QTY87" s="61"/>
      <c r="QTZ87" s="61"/>
      <c r="QUA87" s="61"/>
      <c r="QUB87" s="61"/>
      <c r="QUC87" s="61"/>
      <c r="QUD87" s="61"/>
      <c r="QUE87" s="61"/>
      <c r="QUF87" s="61"/>
      <c r="QUG87" s="61"/>
      <c r="QUH87" s="61"/>
      <c r="QUI87" s="61"/>
      <c r="QUJ87" s="61"/>
      <c r="QUK87" s="61"/>
      <c r="QUL87" s="61"/>
      <c r="QUM87" s="61"/>
      <c r="QUN87" s="61"/>
      <c r="QUO87" s="61"/>
      <c r="QUP87" s="61"/>
      <c r="QUQ87" s="61"/>
      <c r="QUR87" s="61"/>
      <c r="QUS87" s="61"/>
      <c r="QUT87" s="61"/>
      <c r="QUU87" s="61"/>
      <c r="QUV87" s="61"/>
      <c r="QUW87" s="61"/>
      <c r="QUX87" s="61"/>
      <c r="QUY87" s="61"/>
      <c r="QUZ87" s="61"/>
      <c r="QVA87" s="61"/>
      <c r="QVB87" s="61"/>
      <c r="QVC87" s="61"/>
      <c r="QVD87" s="61"/>
      <c r="QVE87" s="61"/>
      <c r="QVF87" s="61"/>
      <c r="QVG87" s="61"/>
      <c r="QVH87" s="61"/>
      <c r="QVI87" s="61"/>
      <c r="QVJ87" s="61"/>
      <c r="QVK87" s="61"/>
      <c r="QVL87" s="61"/>
      <c r="QVM87" s="61"/>
      <c r="QVN87" s="61"/>
      <c r="QVO87" s="61"/>
      <c r="QVP87" s="61"/>
      <c r="QVQ87" s="61"/>
      <c r="QVR87" s="61"/>
      <c r="QVS87" s="61"/>
      <c r="QVT87" s="61"/>
      <c r="QVU87" s="61"/>
      <c r="QVV87" s="61"/>
      <c r="QVW87" s="61"/>
      <c r="QVX87" s="61"/>
      <c r="QVY87" s="61"/>
      <c r="QVZ87" s="61"/>
      <c r="QWA87" s="61"/>
      <c r="QWB87" s="61"/>
      <c r="QWC87" s="61"/>
      <c r="QWD87" s="61"/>
      <c r="QWE87" s="61"/>
      <c r="QWF87" s="61"/>
      <c r="QWG87" s="61"/>
      <c r="QWH87" s="61"/>
      <c r="QWI87" s="61"/>
      <c r="QWJ87" s="61"/>
      <c r="QWK87" s="61"/>
      <c r="QWL87" s="61"/>
      <c r="QWM87" s="61"/>
      <c r="QWN87" s="61"/>
      <c r="QWO87" s="61"/>
      <c r="QWP87" s="61"/>
      <c r="QWQ87" s="61"/>
      <c r="QWR87" s="61"/>
      <c r="QWS87" s="61"/>
      <c r="QWT87" s="61"/>
      <c r="QWU87" s="61"/>
      <c r="QWV87" s="61"/>
      <c r="QWW87" s="61"/>
      <c r="QWX87" s="61"/>
      <c r="QWY87" s="61"/>
      <c r="QWZ87" s="61"/>
      <c r="QXA87" s="61"/>
      <c r="QXB87" s="61"/>
      <c r="QXC87" s="61"/>
      <c r="QXD87" s="61"/>
      <c r="QXE87" s="61"/>
      <c r="QXF87" s="61"/>
      <c r="QXG87" s="61"/>
      <c r="QXH87" s="61"/>
      <c r="QXI87" s="61"/>
      <c r="QXJ87" s="61"/>
      <c r="QXK87" s="61"/>
      <c r="QXL87" s="61"/>
      <c r="QXM87" s="61"/>
      <c r="QXN87" s="61"/>
      <c r="QXO87" s="61"/>
      <c r="QXP87" s="61"/>
      <c r="QXQ87" s="61"/>
      <c r="QXR87" s="61"/>
      <c r="QXS87" s="61"/>
      <c r="QXT87" s="61"/>
      <c r="QXU87" s="61"/>
      <c r="QXV87" s="61"/>
      <c r="QXW87" s="61"/>
      <c r="QXX87" s="61"/>
      <c r="QXY87" s="61"/>
      <c r="QXZ87" s="61"/>
      <c r="QYA87" s="61"/>
      <c r="QYB87" s="61"/>
      <c r="QYC87" s="61"/>
      <c r="QYD87" s="61"/>
      <c r="QYE87" s="61"/>
      <c r="QYF87" s="61"/>
      <c r="QYG87" s="61"/>
      <c r="QYH87" s="61"/>
      <c r="QYI87" s="61"/>
      <c r="QYJ87" s="61"/>
      <c r="QYK87" s="61"/>
      <c r="QYL87" s="61"/>
      <c r="QYM87" s="61"/>
      <c r="QYN87" s="61"/>
      <c r="QYO87" s="61"/>
      <c r="QYP87" s="61"/>
      <c r="QYQ87" s="61"/>
      <c r="QYR87" s="61"/>
      <c r="QYS87" s="61"/>
      <c r="QYT87" s="61"/>
      <c r="QYU87" s="61"/>
      <c r="QYV87" s="61"/>
      <c r="QYW87" s="61"/>
      <c r="QYX87" s="61"/>
      <c r="QYY87" s="61"/>
      <c r="QYZ87" s="61"/>
      <c r="QZA87" s="61"/>
      <c r="QZB87" s="61"/>
      <c r="QZC87" s="61"/>
      <c r="QZD87" s="61"/>
      <c r="QZE87" s="61"/>
      <c r="QZF87" s="61"/>
      <c r="QZG87" s="61"/>
      <c r="QZH87" s="61"/>
      <c r="QZI87" s="61"/>
      <c r="QZJ87" s="61"/>
      <c r="QZK87" s="61"/>
      <c r="QZL87" s="61"/>
      <c r="QZM87" s="61"/>
      <c r="QZN87" s="61"/>
      <c r="QZO87" s="61"/>
      <c r="QZP87" s="61"/>
      <c r="QZQ87" s="61"/>
      <c r="QZR87" s="61"/>
      <c r="QZS87" s="61"/>
      <c r="QZT87" s="61"/>
      <c r="QZU87" s="61"/>
      <c r="QZV87" s="61"/>
      <c r="QZW87" s="61"/>
      <c r="QZX87" s="61"/>
      <c r="QZY87" s="61"/>
      <c r="QZZ87" s="61"/>
      <c r="RAA87" s="61"/>
      <c r="RAB87" s="61"/>
      <c r="RAC87" s="61"/>
      <c r="RAD87" s="61"/>
      <c r="RAE87" s="61"/>
      <c r="RAF87" s="61"/>
      <c r="RAG87" s="61"/>
      <c r="RAH87" s="61"/>
      <c r="RAI87" s="61"/>
      <c r="RAJ87" s="61"/>
      <c r="RAK87" s="61"/>
      <c r="RAL87" s="61"/>
      <c r="RAM87" s="61"/>
      <c r="RAN87" s="61"/>
      <c r="RAO87" s="61"/>
      <c r="RAP87" s="61"/>
      <c r="RAQ87" s="61"/>
      <c r="RAR87" s="61"/>
      <c r="RAS87" s="61"/>
      <c r="RAT87" s="61"/>
      <c r="RAU87" s="61"/>
      <c r="RAV87" s="61"/>
      <c r="RAW87" s="61"/>
      <c r="RAX87" s="61"/>
      <c r="RAY87" s="61"/>
      <c r="RAZ87" s="61"/>
      <c r="RBA87" s="61"/>
      <c r="RBB87" s="61"/>
      <c r="RBC87" s="61"/>
      <c r="RBD87" s="61"/>
      <c r="RBE87" s="61"/>
      <c r="RBF87" s="61"/>
      <c r="RBG87" s="61"/>
      <c r="RBH87" s="61"/>
      <c r="RBI87" s="61"/>
      <c r="RBJ87" s="61"/>
      <c r="RBK87" s="61"/>
      <c r="RBL87" s="61"/>
      <c r="RBM87" s="61"/>
      <c r="RBN87" s="61"/>
      <c r="RBO87" s="61"/>
      <c r="RBP87" s="61"/>
      <c r="RBQ87" s="61"/>
      <c r="RBR87" s="61"/>
      <c r="RBS87" s="61"/>
      <c r="RBT87" s="61"/>
      <c r="RBU87" s="61"/>
      <c r="RBV87" s="61"/>
      <c r="RBW87" s="61"/>
      <c r="RBX87" s="61"/>
      <c r="RBY87" s="61"/>
      <c r="RBZ87" s="61"/>
      <c r="RCA87" s="61"/>
      <c r="RCB87" s="61"/>
      <c r="RCC87" s="61"/>
      <c r="RCD87" s="61"/>
      <c r="RCE87" s="61"/>
      <c r="RCF87" s="61"/>
      <c r="RCG87" s="61"/>
      <c r="RCH87" s="61"/>
      <c r="RCI87" s="61"/>
      <c r="RCJ87" s="61"/>
      <c r="RCK87" s="61"/>
      <c r="RCL87" s="61"/>
      <c r="RCM87" s="61"/>
      <c r="RCN87" s="61"/>
      <c r="RCO87" s="61"/>
      <c r="RCP87" s="61"/>
      <c r="RCQ87" s="61"/>
      <c r="RCR87" s="61"/>
      <c r="RCS87" s="61"/>
      <c r="RCT87" s="61"/>
      <c r="RCU87" s="61"/>
      <c r="RCV87" s="61"/>
      <c r="RCW87" s="61"/>
      <c r="RCX87" s="61"/>
      <c r="RCY87" s="61"/>
      <c r="RCZ87" s="61"/>
      <c r="RDA87" s="61"/>
      <c r="RDB87" s="61"/>
      <c r="RDC87" s="61"/>
      <c r="RDD87" s="61"/>
      <c r="RDE87" s="61"/>
      <c r="RDF87" s="61"/>
      <c r="RDG87" s="61"/>
      <c r="RDH87" s="61"/>
      <c r="RDI87" s="61"/>
      <c r="RDJ87" s="61"/>
      <c r="RDK87" s="61"/>
      <c r="RDL87" s="61"/>
      <c r="RDM87" s="61"/>
      <c r="RDN87" s="61"/>
      <c r="RDO87" s="61"/>
      <c r="RDP87" s="61"/>
      <c r="RDQ87" s="61"/>
      <c r="RDR87" s="61"/>
      <c r="RDS87" s="61"/>
      <c r="RDT87" s="61"/>
      <c r="RDU87" s="61"/>
      <c r="RDV87" s="61"/>
      <c r="RDW87" s="61"/>
      <c r="RDX87" s="61"/>
      <c r="RDY87" s="61"/>
      <c r="RDZ87" s="61"/>
      <c r="REA87" s="61"/>
      <c r="REB87" s="61"/>
      <c r="REC87" s="61"/>
      <c r="RED87" s="61"/>
      <c r="REE87" s="61"/>
      <c r="REF87" s="61"/>
      <c r="REG87" s="61"/>
      <c r="REH87" s="61"/>
      <c r="REI87" s="61"/>
      <c r="REJ87" s="61"/>
      <c r="REK87" s="61"/>
      <c r="REL87" s="61"/>
      <c r="REM87" s="61"/>
      <c r="REN87" s="61"/>
      <c r="REO87" s="61"/>
      <c r="REP87" s="61"/>
      <c r="REQ87" s="61"/>
      <c r="RER87" s="61"/>
      <c r="RES87" s="61"/>
      <c r="RET87" s="61"/>
      <c r="REU87" s="61"/>
      <c r="REV87" s="61"/>
      <c r="REW87" s="61"/>
      <c r="REX87" s="61"/>
      <c r="REY87" s="61"/>
      <c r="REZ87" s="61"/>
      <c r="RFA87" s="61"/>
      <c r="RFB87" s="61"/>
      <c r="RFC87" s="61"/>
      <c r="RFD87" s="61"/>
      <c r="RFE87" s="61"/>
      <c r="RFF87" s="61"/>
      <c r="RFG87" s="61"/>
      <c r="RFH87" s="61"/>
      <c r="RFI87" s="61"/>
      <c r="RFJ87" s="61"/>
      <c r="RFK87" s="61"/>
      <c r="RFL87" s="61"/>
      <c r="RFM87" s="61"/>
      <c r="RFN87" s="61"/>
      <c r="RFO87" s="61"/>
      <c r="RFP87" s="61"/>
      <c r="RFQ87" s="61"/>
      <c r="RFR87" s="61"/>
      <c r="RFS87" s="61"/>
      <c r="RFT87" s="61"/>
      <c r="RFU87" s="61"/>
      <c r="RFV87" s="61"/>
      <c r="RFW87" s="61"/>
      <c r="RFX87" s="61"/>
      <c r="RFY87" s="61"/>
      <c r="RFZ87" s="61"/>
      <c r="RGA87" s="61"/>
      <c r="RGB87" s="61"/>
      <c r="RGC87" s="61"/>
      <c r="RGD87" s="61"/>
      <c r="RGE87" s="61"/>
      <c r="RGF87" s="61"/>
      <c r="RGG87" s="61"/>
      <c r="RGH87" s="61"/>
      <c r="RGI87" s="61"/>
      <c r="RGJ87" s="61"/>
      <c r="RGK87" s="61"/>
      <c r="RGL87" s="61"/>
      <c r="RGM87" s="61"/>
      <c r="RGN87" s="61"/>
      <c r="RGO87" s="61"/>
      <c r="RGP87" s="61"/>
      <c r="RGQ87" s="61"/>
      <c r="RGR87" s="61"/>
      <c r="RGS87" s="61"/>
      <c r="RGT87" s="61"/>
      <c r="RGU87" s="61"/>
      <c r="RGV87" s="61"/>
      <c r="RGW87" s="61"/>
      <c r="RGX87" s="61"/>
      <c r="RGY87" s="61"/>
      <c r="RGZ87" s="61"/>
      <c r="RHA87" s="61"/>
      <c r="RHB87" s="61"/>
      <c r="RHC87" s="61"/>
      <c r="RHD87" s="61"/>
      <c r="RHE87" s="61"/>
      <c r="RHF87" s="61"/>
      <c r="RHG87" s="61"/>
      <c r="RHH87" s="61"/>
      <c r="RHI87" s="61"/>
      <c r="RHJ87" s="61"/>
      <c r="RHK87" s="61"/>
      <c r="RHL87" s="61"/>
      <c r="RHM87" s="61"/>
      <c r="RHN87" s="61"/>
      <c r="RHO87" s="61"/>
      <c r="RHP87" s="61"/>
      <c r="RHQ87" s="61"/>
      <c r="RHR87" s="61"/>
      <c r="RHS87" s="61"/>
      <c r="RHT87" s="61"/>
      <c r="RHU87" s="61"/>
      <c r="RHV87" s="61"/>
      <c r="RHW87" s="61"/>
      <c r="RHX87" s="61"/>
      <c r="RHY87" s="61"/>
      <c r="RHZ87" s="61"/>
      <c r="RIA87" s="61"/>
      <c r="RIB87" s="61"/>
      <c r="RIC87" s="61"/>
      <c r="RID87" s="61"/>
      <c r="RIE87" s="61"/>
      <c r="RIF87" s="61"/>
      <c r="RIG87" s="61"/>
      <c r="RIH87" s="61"/>
      <c r="RII87" s="61"/>
      <c r="RIJ87" s="61"/>
      <c r="RIK87" s="61"/>
      <c r="RIL87" s="61"/>
      <c r="RIM87" s="61"/>
      <c r="RIN87" s="61"/>
      <c r="RIO87" s="61"/>
      <c r="RIP87" s="61"/>
      <c r="RIQ87" s="61"/>
      <c r="RIR87" s="61"/>
      <c r="RIS87" s="61"/>
      <c r="RIT87" s="61"/>
      <c r="RIU87" s="61"/>
      <c r="RIV87" s="61"/>
      <c r="RIW87" s="61"/>
      <c r="RIX87" s="61"/>
      <c r="RIY87" s="61"/>
      <c r="RIZ87" s="61"/>
      <c r="RJA87" s="61"/>
      <c r="RJB87" s="61"/>
      <c r="RJC87" s="61"/>
      <c r="RJD87" s="61"/>
      <c r="RJE87" s="61"/>
      <c r="RJF87" s="61"/>
      <c r="RJG87" s="61"/>
      <c r="RJH87" s="61"/>
      <c r="RJI87" s="61"/>
      <c r="RJJ87" s="61"/>
      <c r="RJK87" s="61"/>
      <c r="RJL87" s="61"/>
      <c r="RJM87" s="61"/>
      <c r="RJN87" s="61"/>
      <c r="RJO87" s="61"/>
      <c r="RJP87" s="61"/>
      <c r="RJQ87" s="61"/>
      <c r="RJR87" s="61"/>
      <c r="RJS87" s="61"/>
      <c r="RJT87" s="61"/>
      <c r="RJU87" s="61"/>
      <c r="RJV87" s="61"/>
      <c r="RJW87" s="61"/>
      <c r="RJX87" s="61"/>
      <c r="RJY87" s="61"/>
      <c r="RJZ87" s="61"/>
      <c r="RKA87" s="61"/>
      <c r="RKB87" s="61"/>
      <c r="RKC87" s="61"/>
      <c r="RKD87" s="61"/>
      <c r="RKE87" s="61"/>
      <c r="RKF87" s="61"/>
      <c r="RKG87" s="61"/>
      <c r="RKH87" s="61"/>
      <c r="RKI87" s="61"/>
      <c r="RKJ87" s="61"/>
      <c r="RKK87" s="61"/>
      <c r="RKL87" s="61"/>
      <c r="RKM87" s="61"/>
      <c r="RKN87" s="61"/>
      <c r="RKO87" s="61"/>
      <c r="RKP87" s="61"/>
      <c r="RKQ87" s="61"/>
      <c r="RKR87" s="61"/>
      <c r="RKS87" s="61"/>
      <c r="RKT87" s="61"/>
      <c r="RKU87" s="61"/>
      <c r="RKV87" s="61"/>
      <c r="RKW87" s="61"/>
      <c r="RKX87" s="61"/>
      <c r="RKY87" s="61"/>
      <c r="RKZ87" s="61"/>
      <c r="RLA87" s="61"/>
      <c r="RLB87" s="61"/>
      <c r="RLC87" s="61"/>
      <c r="RLD87" s="61"/>
      <c r="RLE87" s="61"/>
      <c r="RLF87" s="61"/>
      <c r="RLG87" s="61"/>
      <c r="RLH87" s="61"/>
      <c r="RLI87" s="61"/>
      <c r="RLJ87" s="61"/>
      <c r="RLK87" s="61"/>
      <c r="RLL87" s="61"/>
      <c r="RLM87" s="61"/>
      <c r="RLN87" s="61"/>
      <c r="RLO87" s="61"/>
      <c r="RLP87" s="61"/>
      <c r="RLQ87" s="61"/>
      <c r="RLR87" s="61"/>
      <c r="RLS87" s="61"/>
      <c r="RLT87" s="61"/>
      <c r="RLU87" s="61"/>
      <c r="RLV87" s="61"/>
      <c r="RLW87" s="61"/>
      <c r="RLX87" s="61"/>
      <c r="RLY87" s="61"/>
      <c r="RLZ87" s="61"/>
      <c r="RMA87" s="61"/>
      <c r="RMB87" s="61"/>
      <c r="RMC87" s="61"/>
      <c r="RMD87" s="61"/>
      <c r="RME87" s="61"/>
      <c r="RMF87" s="61"/>
      <c r="RMG87" s="61"/>
      <c r="RMH87" s="61"/>
      <c r="RMI87" s="61"/>
      <c r="RMJ87" s="61"/>
      <c r="RMK87" s="61"/>
      <c r="RML87" s="61"/>
      <c r="RMM87" s="61"/>
      <c r="RMN87" s="61"/>
      <c r="RMO87" s="61"/>
      <c r="RMP87" s="61"/>
      <c r="RMQ87" s="61"/>
      <c r="RMR87" s="61"/>
      <c r="RMS87" s="61"/>
      <c r="RMT87" s="61"/>
      <c r="RMU87" s="61"/>
      <c r="RMV87" s="61"/>
      <c r="RMW87" s="61"/>
      <c r="RMX87" s="61"/>
      <c r="RMY87" s="61"/>
      <c r="RMZ87" s="61"/>
      <c r="RNA87" s="61"/>
      <c r="RNB87" s="61"/>
      <c r="RNC87" s="61"/>
      <c r="RND87" s="61"/>
      <c r="RNE87" s="61"/>
      <c r="RNF87" s="61"/>
      <c r="RNG87" s="61"/>
      <c r="RNH87" s="61"/>
      <c r="RNI87" s="61"/>
      <c r="RNJ87" s="61"/>
      <c r="RNK87" s="61"/>
      <c r="RNL87" s="61"/>
      <c r="RNM87" s="61"/>
      <c r="RNN87" s="61"/>
      <c r="RNO87" s="61"/>
      <c r="RNP87" s="61"/>
      <c r="RNQ87" s="61"/>
      <c r="RNR87" s="61"/>
      <c r="RNS87" s="61"/>
      <c r="RNT87" s="61"/>
      <c r="RNU87" s="61"/>
      <c r="RNV87" s="61"/>
      <c r="RNW87" s="61"/>
      <c r="RNX87" s="61"/>
      <c r="RNY87" s="61"/>
      <c r="RNZ87" s="61"/>
      <c r="ROA87" s="61"/>
      <c r="ROB87" s="61"/>
      <c r="ROC87" s="61"/>
      <c r="ROD87" s="61"/>
      <c r="ROE87" s="61"/>
      <c r="ROF87" s="61"/>
      <c r="ROG87" s="61"/>
      <c r="ROH87" s="61"/>
      <c r="ROI87" s="61"/>
      <c r="ROJ87" s="61"/>
      <c r="ROK87" s="61"/>
      <c r="ROL87" s="61"/>
      <c r="ROM87" s="61"/>
      <c r="RON87" s="61"/>
      <c r="ROO87" s="61"/>
      <c r="ROP87" s="61"/>
      <c r="ROQ87" s="61"/>
      <c r="ROR87" s="61"/>
      <c r="ROS87" s="61"/>
      <c r="ROT87" s="61"/>
      <c r="ROU87" s="61"/>
      <c r="ROV87" s="61"/>
      <c r="ROW87" s="61"/>
      <c r="ROX87" s="61"/>
      <c r="ROY87" s="61"/>
      <c r="ROZ87" s="61"/>
      <c r="RPA87" s="61"/>
      <c r="RPB87" s="61"/>
      <c r="RPC87" s="61"/>
      <c r="RPD87" s="61"/>
      <c r="RPE87" s="61"/>
      <c r="RPF87" s="61"/>
      <c r="RPG87" s="61"/>
      <c r="RPH87" s="61"/>
      <c r="RPI87" s="61"/>
      <c r="RPJ87" s="61"/>
      <c r="RPK87" s="61"/>
      <c r="RPL87" s="61"/>
      <c r="RPM87" s="61"/>
      <c r="RPN87" s="61"/>
      <c r="RPO87" s="61"/>
      <c r="RPP87" s="61"/>
      <c r="RPQ87" s="61"/>
      <c r="RPR87" s="61"/>
      <c r="RPS87" s="61"/>
      <c r="RPT87" s="61"/>
      <c r="RPU87" s="61"/>
      <c r="RPV87" s="61"/>
      <c r="RPW87" s="61"/>
      <c r="RPX87" s="61"/>
      <c r="RPY87" s="61"/>
      <c r="RPZ87" s="61"/>
      <c r="RQA87" s="61"/>
      <c r="RQB87" s="61"/>
      <c r="RQC87" s="61"/>
      <c r="RQD87" s="61"/>
      <c r="RQE87" s="61"/>
      <c r="RQF87" s="61"/>
      <c r="RQG87" s="61"/>
      <c r="RQH87" s="61"/>
      <c r="RQI87" s="61"/>
      <c r="RQJ87" s="61"/>
      <c r="RQK87" s="61"/>
      <c r="RQL87" s="61"/>
      <c r="RQM87" s="61"/>
      <c r="RQN87" s="61"/>
      <c r="RQO87" s="61"/>
      <c r="RQP87" s="61"/>
      <c r="RQQ87" s="61"/>
      <c r="RQR87" s="61"/>
      <c r="RQS87" s="61"/>
      <c r="RQT87" s="61"/>
      <c r="RQU87" s="61"/>
      <c r="RQV87" s="61"/>
      <c r="RQW87" s="61"/>
      <c r="RQX87" s="61"/>
      <c r="RQY87" s="61"/>
      <c r="RQZ87" s="61"/>
      <c r="RRA87" s="61"/>
      <c r="RRB87" s="61"/>
      <c r="RRC87" s="61"/>
      <c r="RRD87" s="61"/>
      <c r="RRE87" s="61"/>
      <c r="RRF87" s="61"/>
      <c r="RRG87" s="61"/>
      <c r="RRH87" s="61"/>
      <c r="RRI87" s="61"/>
      <c r="RRJ87" s="61"/>
      <c r="RRK87" s="61"/>
      <c r="RRL87" s="61"/>
      <c r="RRM87" s="61"/>
      <c r="RRN87" s="61"/>
      <c r="RRO87" s="61"/>
      <c r="RRP87" s="61"/>
      <c r="RRQ87" s="61"/>
      <c r="RRR87" s="61"/>
      <c r="RRS87" s="61"/>
      <c r="RRT87" s="61"/>
      <c r="RRU87" s="61"/>
      <c r="RRV87" s="61"/>
      <c r="RRW87" s="61"/>
      <c r="RRX87" s="61"/>
      <c r="RRY87" s="61"/>
      <c r="RRZ87" s="61"/>
      <c r="RSA87" s="61"/>
      <c r="RSB87" s="61"/>
      <c r="RSC87" s="61"/>
      <c r="RSD87" s="61"/>
      <c r="RSE87" s="61"/>
      <c r="RSF87" s="61"/>
      <c r="RSG87" s="61"/>
      <c r="RSH87" s="61"/>
      <c r="RSI87" s="61"/>
      <c r="RSJ87" s="61"/>
      <c r="RSK87" s="61"/>
      <c r="RSL87" s="61"/>
      <c r="RSM87" s="61"/>
      <c r="RSN87" s="61"/>
      <c r="RSO87" s="61"/>
      <c r="RSP87" s="61"/>
      <c r="RSQ87" s="61"/>
      <c r="RSR87" s="61"/>
      <c r="RSS87" s="61"/>
      <c r="RST87" s="61"/>
      <c r="RSU87" s="61"/>
      <c r="RSV87" s="61"/>
      <c r="RSW87" s="61"/>
      <c r="RSX87" s="61"/>
      <c r="RSY87" s="61"/>
      <c r="RSZ87" s="61"/>
      <c r="RTA87" s="61"/>
      <c r="RTB87" s="61"/>
      <c r="RTC87" s="61"/>
      <c r="RTD87" s="61"/>
      <c r="RTE87" s="61"/>
      <c r="RTF87" s="61"/>
      <c r="RTG87" s="61"/>
      <c r="RTH87" s="61"/>
      <c r="RTI87" s="61"/>
      <c r="RTJ87" s="61"/>
      <c r="RTK87" s="61"/>
      <c r="RTL87" s="61"/>
      <c r="RTM87" s="61"/>
      <c r="RTN87" s="61"/>
      <c r="RTO87" s="61"/>
      <c r="RTP87" s="61"/>
      <c r="RTQ87" s="61"/>
      <c r="RTR87" s="61"/>
      <c r="RTS87" s="61"/>
      <c r="RTT87" s="61"/>
      <c r="RTU87" s="61"/>
      <c r="RTV87" s="61"/>
      <c r="RTW87" s="61"/>
      <c r="RTX87" s="61"/>
      <c r="RTY87" s="61"/>
      <c r="RTZ87" s="61"/>
      <c r="RUA87" s="61"/>
      <c r="RUB87" s="61"/>
      <c r="RUC87" s="61"/>
      <c r="RUD87" s="61"/>
      <c r="RUE87" s="61"/>
      <c r="RUF87" s="61"/>
      <c r="RUG87" s="61"/>
      <c r="RUH87" s="61"/>
      <c r="RUI87" s="61"/>
      <c r="RUJ87" s="61"/>
      <c r="RUK87" s="61"/>
      <c r="RUL87" s="61"/>
      <c r="RUM87" s="61"/>
      <c r="RUN87" s="61"/>
      <c r="RUO87" s="61"/>
      <c r="RUP87" s="61"/>
      <c r="RUQ87" s="61"/>
      <c r="RUR87" s="61"/>
      <c r="RUS87" s="61"/>
      <c r="RUT87" s="61"/>
      <c r="RUU87" s="61"/>
      <c r="RUV87" s="61"/>
      <c r="RUW87" s="61"/>
      <c r="RUX87" s="61"/>
      <c r="RUY87" s="61"/>
      <c r="RUZ87" s="61"/>
      <c r="RVA87" s="61"/>
      <c r="RVB87" s="61"/>
      <c r="RVC87" s="61"/>
      <c r="RVD87" s="61"/>
      <c r="RVE87" s="61"/>
      <c r="RVF87" s="61"/>
      <c r="RVG87" s="61"/>
      <c r="RVH87" s="61"/>
      <c r="RVI87" s="61"/>
      <c r="RVJ87" s="61"/>
      <c r="RVK87" s="61"/>
      <c r="RVL87" s="61"/>
      <c r="RVM87" s="61"/>
      <c r="RVN87" s="61"/>
      <c r="RVO87" s="61"/>
      <c r="RVP87" s="61"/>
      <c r="RVQ87" s="61"/>
      <c r="RVR87" s="61"/>
      <c r="RVS87" s="61"/>
      <c r="RVT87" s="61"/>
      <c r="RVU87" s="61"/>
      <c r="RVV87" s="61"/>
      <c r="RVW87" s="61"/>
      <c r="RVX87" s="61"/>
      <c r="RVY87" s="61"/>
      <c r="RVZ87" s="61"/>
      <c r="RWA87" s="61"/>
      <c r="RWB87" s="61"/>
      <c r="RWC87" s="61"/>
      <c r="RWD87" s="61"/>
      <c r="RWE87" s="61"/>
      <c r="RWF87" s="61"/>
      <c r="RWG87" s="61"/>
      <c r="RWH87" s="61"/>
      <c r="RWI87" s="61"/>
      <c r="RWJ87" s="61"/>
      <c r="RWK87" s="61"/>
      <c r="RWL87" s="61"/>
      <c r="RWM87" s="61"/>
      <c r="RWN87" s="61"/>
      <c r="RWO87" s="61"/>
      <c r="RWP87" s="61"/>
      <c r="RWQ87" s="61"/>
      <c r="RWR87" s="61"/>
      <c r="RWS87" s="61"/>
      <c r="RWT87" s="61"/>
      <c r="RWU87" s="61"/>
      <c r="RWV87" s="61"/>
      <c r="RWW87" s="61"/>
      <c r="RWX87" s="61"/>
      <c r="RWY87" s="61"/>
      <c r="RWZ87" s="61"/>
      <c r="RXA87" s="61"/>
      <c r="RXB87" s="61"/>
      <c r="RXC87" s="61"/>
      <c r="RXD87" s="61"/>
      <c r="RXE87" s="61"/>
      <c r="RXF87" s="61"/>
      <c r="RXG87" s="61"/>
      <c r="RXH87" s="61"/>
      <c r="RXI87" s="61"/>
      <c r="RXJ87" s="61"/>
      <c r="RXK87" s="61"/>
      <c r="RXL87" s="61"/>
      <c r="RXM87" s="61"/>
      <c r="RXN87" s="61"/>
      <c r="RXO87" s="61"/>
      <c r="RXP87" s="61"/>
      <c r="RXQ87" s="61"/>
      <c r="RXR87" s="61"/>
      <c r="RXS87" s="61"/>
      <c r="RXT87" s="61"/>
      <c r="RXU87" s="61"/>
      <c r="RXV87" s="61"/>
      <c r="RXW87" s="61"/>
      <c r="RXX87" s="61"/>
      <c r="RXY87" s="61"/>
      <c r="RXZ87" s="61"/>
      <c r="RYA87" s="61"/>
      <c r="RYB87" s="61"/>
      <c r="RYC87" s="61"/>
      <c r="RYD87" s="61"/>
      <c r="RYE87" s="61"/>
      <c r="RYF87" s="61"/>
      <c r="RYG87" s="61"/>
      <c r="RYH87" s="61"/>
      <c r="RYI87" s="61"/>
      <c r="RYJ87" s="61"/>
      <c r="RYK87" s="61"/>
      <c r="RYL87" s="61"/>
      <c r="RYM87" s="61"/>
      <c r="RYN87" s="61"/>
      <c r="RYO87" s="61"/>
      <c r="RYP87" s="61"/>
      <c r="RYQ87" s="61"/>
      <c r="RYR87" s="61"/>
      <c r="RYS87" s="61"/>
      <c r="RYT87" s="61"/>
      <c r="RYU87" s="61"/>
      <c r="RYV87" s="61"/>
      <c r="RYW87" s="61"/>
      <c r="RYX87" s="61"/>
      <c r="RYY87" s="61"/>
      <c r="RYZ87" s="61"/>
      <c r="RZA87" s="61"/>
      <c r="RZB87" s="61"/>
      <c r="RZC87" s="61"/>
      <c r="RZD87" s="61"/>
      <c r="RZE87" s="61"/>
      <c r="RZF87" s="61"/>
      <c r="RZG87" s="61"/>
      <c r="RZH87" s="61"/>
      <c r="RZI87" s="61"/>
      <c r="RZJ87" s="61"/>
      <c r="RZK87" s="61"/>
      <c r="RZL87" s="61"/>
      <c r="RZM87" s="61"/>
      <c r="RZN87" s="61"/>
      <c r="RZO87" s="61"/>
      <c r="RZP87" s="61"/>
      <c r="RZQ87" s="61"/>
      <c r="RZR87" s="61"/>
      <c r="RZS87" s="61"/>
      <c r="RZT87" s="61"/>
      <c r="RZU87" s="61"/>
      <c r="RZV87" s="61"/>
      <c r="RZW87" s="61"/>
      <c r="RZX87" s="61"/>
      <c r="RZY87" s="61"/>
      <c r="RZZ87" s="61"/>
      <c r="SAA87" s="61"/>
      <c r="SAB87" s="61"/>
      <c r="SAC87" s="61"/>
      <c r="SAD87" s="61"/>
      <c r="SAE87" s="61"/>
      <c r="SAF87" s="61"/>
      <c r="SAG87" s="61"/>
      <c r="SAH87" s="61"/>
      <c r="SAI87" s="61"/>
      <c r="SAJ87" s="61"/>
      <c r="SAK87" s="61"/>
      <c r="SAL87" s="61"/>
      <c r="SAM87" s="61"/>
      <c r="SAN87" s="61"/>
      <c r="SAO87" s="61"/>
      <c r="SAP87" s="61"/>
      <c r="SAQ87" s="61"/>
      <c r="SAR87" s="61"/>
      <c r="SAS87" s="61"/>
      <c r="SAT87" s="61"/>
      <c r="SAU87" s="61"/>
      <c r="SAV87" s="61"/>
      <c r="SAW87" s="61"/>
      <c r="SAX87" s="61"/>
      <c r="SAY87" s="61"/>
      <c r="SAZ87" s="61"/>
      <c r="SBA87" s="61"/>
      <c r="SBB87" s="61"/>
      <c r="SBC87" s="61"/>
      <c r="SBD87" s="61"/>
      <c r="SBE87" s="61"/>
      <c r="SBF87" s="61"/>
      <c r="SBG87" s="61"/>
      <c r="SBH87" s="61"/>
      <c r="SBI87" s="61"/>
      <c r="SBJ87" s="61"/>
      <c r="SBK87" s="61"/>
      <c r="SBL87" s="61"/>
      <c r="SBM87" s="61"/>
      <c r="SBN87" s="61"/>
      <c r="SBO87" s="61"/>
      <c r="SBP87" s="61"/>
      <c r="SBQ87" s="61"/>
      <c r="SBR87" s="61"/>
      <c r="SBS87" s="61"/>
      <c r="SBT87" s="61"/>
      <c r="SBU87" s="61"/>
      <c r="SBV87" s="61"/>
      <c r="SBW87" s="61"/>
      <c r="SBX87" s="61"/>
      <c r="SBY87" s="61"/>
      <c r="SBZ87" s="61"/>
      <c r="SCA87" s="61"/>
      <c r="SCB87" s="61"/>
      <c r="SCC87" s="61"/>
      <c r="SCD87" s="61"/>
      <c r="SCE87" s="61"/>
      <c r="SCF87" s="61"/>
      <c r="SCG87" s="61"/>
      <c r="SCH87" s="61"/>
      <c r="SCI87" s="61"/>
      <c r="SCJ87" s="61"/>
      <c r="SCK87" s="61"/>
      <c r="SCL87" s="61"/>
      <c r="SCM87" s="61"/>
      <c r="SCN87" s="61"/>
      <c r="SCO87" s="61"/>
      <c r="SCP87" s="61"/>
      <c r="SCQ87" s="61"/>
      <c r="SCR87" s="61"/>
      <c r="SCS87" s="61"/>
      <c r="SCT87" s="61"/>
      <c r="SCU87" s="61"/>
      <c r="SCV87" s="61"/>
      <c r="SCW87" s="61"/>
      <c r="SCX87" s="61"/>
      <c r="SCY87" s="61"/>
      <c r="SCZ87" s="61"/>
      <c r="SDA87" s="61"/>
      <c r="SDB87" s="61"/>
      <c r="SDC87" s="61"/>
      <c r="SDD87" s="61"/>
      <c r="SDE87" s="61"/>
      <c r="SDF87" s="61"/>
      <c r="SDG87" s="61"/>
      <c r="SDH87" s="61"/>
      <c r="SDI87" s="61"/>
      <c r="SDJ87" s="61"/>
      <c r="SDK87" s="61"/>
      <c r="SDL87" s="61"/>
      <c r="SDM87" s="61"/>
      <c r="SDN87" s="61"/>
      <c r="SDO87" s="61"/>
      <c r="SDP87" s="61"/>
      <c r="SDQ87" s="61"/>
      <c r="SDR87" s="61"/>
      <c r="SDS87" s="61"/>
      <c r="SDT87" s="61"/>
      <c r="SDU87" s="61"/>
      <c r="SDV87" s="61"/>
      <c r="SDW87" s="61"/>
      <c r="SDX87" s="61"/>
      <c r="SDY87" s="61"/>
      <c r="SDZ87" s="61"/>
      <c r="SEA87" s="61"/>
      <c r="SEB87" s="61"/>
      <c r="SEC87" s="61"/>
      <c r="SED87" s="61"/>
      <c r="SEE87" s="61"/>
      <c r="SEF87" s="61"/>
      <c r="SEG87" s="61"/>
      <c r="SEH87" s="61"/>
      <c r="SEI87" s="61"/>
      <c r="SEJ87" s="61"/>
      <c r="SEK87" s="61"/>
      <c r="SEL87" s="61"/>
      <c r="SEM87" s="61"/>
      <c r="SEN87" s="61"/>
      <c r="SEO87" s="61"/>
      <c r="SEP87" s="61"/>
      <c r="SEQ87" s="61"/>
      <c r="SER87" s="61"/>
      <c r="SES87" s="61"/>
      <c r="SET87" s="61"/>
      <c r="SEU87" s="61"/>
      <c r="SEV87" s="61"/>
      <c r="SEW87" s="61"/>
      <c r="SEX87" s="61"/>
      <c r="SEY87" s="61"/>
      <c r="SEZ87" s="61"/>
      <c r="SFA87" s="61"/>
      <c r="SFB87" s="61"/>
      <c r="SFC87" s="61"/>
      <c r="SFD87" s="61"/>
      <c r="SFE87" s="61"/>
      <c r="SFF87" s="61"/>
      <c r="SFG87" s="61"/>
      <c r="SFH87" s="61"/>
      <c r="SFI87" s="61"/>
      <c r="SFJ87" s="61"/>
      <c r="SFK87" s="61"/>
      <c r="SFL87" s="61"/>
      <c r="SFM87" s="61"/>
      <c r="SFN87" s="61"/>
      <c r="SFO87" s="61"/>
      <c r="SFP87" s="61"/>
      <c r="SFQ87" s="61"/>
      <c r="SFR87" s="61"/>
      <c r="SFS87" s="61"/>
      <c r="SFT87" s="61"/>
      <c r="SFU87" s="61"/>
      <c r="SFV87" s="61"/>
      <c r="SFW87" s="61"/>
      <c r="SFX87" s="61"/>
      <c r="SFY87" s="61"/>
      <c r="SFZ87" s="61"/>
      <c r="SGA87" s="61"/>
      <c r="SGB87" s="61"/>
      <c r="SGC87" s="61"/>
      <c r="SGD87" s="61"/>
      <c r="SGE87" s="61"/>
      <c r="SGF87" s="61"/>
      <c r="SGG87" s="61"/>
      <c r="SGH87" s="61"/>
      <c r="SGI87" s="61"/>
      <c r="SGJ87" s="61"/>
      <c r="SGK87" s="61"/>
      <c r="SGL87" s="61"/>
      <c r="SGM87" s="61"/>
      <c r="SGN87" s="61"/>
      <c r="SGO87" s="61"/>
      <c r="SGP87" s="61"/>
      <c r="SGQ87" s="61"/>
      <c r="SGR87" s="61"/>
      <c r="SGS87" s="61"/>
      <c r="SGT87" s="61"/>
      <c r="SGU87" s="61"/>
      <c r="SGV87" s="61"/>
      <c r="SGW87" s="61"/>
      <c r="SGX87" s="61"/>
      <c r="SGY87" s="61"/>
      <c r="SGZ87" s="61"/>
      <c r="SHA87" s="61"/>
      <c r="SHB87" s="61"/>
      <c r="SHC87" s="61"/>
      <c r="SHD87" s="61"/>
      <c r="SHE87" s="61"/>
      <c r="SHF87" s="61"/>
      <c r="SHG87" s="61"/>
      <c r="SHH87" s="61"/>
      <c r="SHI87" s="61"/>
      <c r="SHJ87" s="61"/>
      <c r="SHK87" s="61"/>
      <c r="SHL87" s="61"/>
      <c r="SHM87" s="61"/>
      <c r="SHN87" s="61"/>
      <c r="SHO87" s="61"/>
      <c r="SHP87" s="61"/>
      <c r="SHQ87" s="61"/>
      <c r="SHR87" s="61"/>
      <c r="SHS87" s="61"/>
      <c r="SHT87" s="61"/>
      <c r="SHU87" s="61"/>
      <c r="SHV87" s="61"/>
      <c r="SHW87" s="61"/>
      <c r="SHX87" s="61"/>
      <c r="SHY87" s="61"/>
      <c r="SHZ87" s="61"/>
      <c r="SIA87" s="61"/>
      <c r="SIB87" s="61"/>
      <c r="SIC87" s="61"/>
      <c r="SID87" s="61"/>
      <c r="SIE87" s="61"/>
      <c r="SIF87" s="61"/>
      <c r="SIG87" s="61"/>
      <c r="SIH87" s="61"/>
      <c r="SII87" s="61"/>
      <c r="SIJ87" s="61"/>
      <c r="SIK87" s="61"/>
      <c r="SIL87" s="61"/>
      <c r="SIM87" s="61"/>
      <c r="SIN87" s="61"/>
      <c r="SIO87" s="61"/>
      <c r="SIP87" s="61"/>
      <c r="SIQ87" s="61"/>
      <c r="SIR87" s="61"/>
      <c r="SIS87" s="61"/>
      <c r="SIT87" s="61"/>
      <c r="SIU87" s="61"/>
      <c r="SIV87" s="61"/>
      <c r="SIW87" s="61"/>
      <c r="SIX87" s="61"/>
      <c r="SIY87" s="61"/>
      <c r="SIZ87" s="61"/>
      <c r="SJA87" s="61"/>
      <c r="SJB87" s="61"/>
      <c r="SJC87" s="61"/>
      <c r="SJD87" s="61"/>
      <c r="SJE87" s="61"/>
      <c r="SJF87" s="61"/>
      <c r="SJG87" s="61"/>
      <c r="SJH87" s="61"/>
      <c r="SJI87" s="61"/>
      <c r="SJJ87" s="61"/>
      <c r="SJK87" s="61"/>
      <c r="SJL87" s="61"/>
      <c r="SJM87" s="61"/>
      <c r="SJN87" s="61"/>
      <c r="SJO87" s="61"/>
      <c r="SJP87" s="61"/>
      <c r="SJQ87" s="61"/>
      <c r="SJR87" s="61"/>
      <c r="SJS87" s="61"/>
      <c r="SJT87" s="61"/>
      <c r="SJU87" s="61"/>
      <c r="SJV87" s="61"/>
      <c r="SJW87" s="61"/>
      <c r="SJX87" s="61"/>
      <c r="SJY87" s="61"/>
      <c r="SJZ87" s="61"/>
      <c r="SKA87" s="61"/>
      <c r="SKB87" s="61"/>
      <c r="SKC87" s="61"/>
      <c r="SKD87" s="61"/>
      <c r="SKE87" s="61"/>
      <c r="SKF87" s="61"/>
      <c r="SKG87" s="61"/>
      <c r="SKH87" s="61"/>
      <c r="SKI87" s="61"/>
      <c r="SKJ87" s="61"/>
      <c r="SKK87" s="61"/>
      <c r="SKL87" s="61"/>
      <c r="SKM87" s="61"/>
      <c r="SKN87" s="61"/>
      <c r="SKO87" s="61"/>
      <c r="SKP87" s="61"/>
      <c r="SKQ87" s="61"/>
      <c r="SKR87" s="61"/>
      <c r="SKS87" s="61"/>
      <c r="SKT87" s="61"/>
      <c r="SKU87" s="61"/>
      <c r="SKV87" s="61"/>
      <c r="SKW87" s="61"/>
      <c r="SKX87" s="61"/>
      <c r="SKY87" s="61"/>
      <c r="SKZ87" s="61"/>
      <c r="SLA87" s="61"/>
      <c r="SLB87" s="61"/>
      <c r="SLC87" s="61"/>
      <c r="SLD87" s="61"/>
      <c r="SLE87" s="61"/>
      <c r="SLF87" s="61"/>
      <c r="SLG87" s="61"/>
      <c r="SLH87" s="61"/>
      <c r="SLI87" s="61"/>
      <c r="SLJ87" s="61"/>
      <c r="SLK87" s="61"/>
      <c r="SLL87" s="61"/>
      <c r="SLM87" s="61"/>
      <c r="SLN87" s="61"/>
      <c r="SLO87" s="61"/>
      <c r="SLP87" s="61"/>
      <c r="SLQ87" s="61"/>
      <c r="SLR87" s="61"/>
      <c r="SLS87" s="61"/>
      <c r="SLT87" s="61"/>
      <c r="SLU87" s="61"/>
      <c r="SLV87" s="61"/>
      <c r="SLW87" s="61"/>
      <c r="SLX87" s="61"/>
      <c r="SLY87" s="61"/>
      <c r="SLZ87" s="61"/>
      <c r="SMA87" s="61"/>
      <c r="SMB87" s="61"/>
      <c r="SMC87" s="61"/>
      <c r="SMD87" s="61"/>
      <c r="SME87" s="61"/>
      <c r="SMF87" s="61"/>
      <c r="SMG87" s="61"/>
      <c r="SMH87" s="61"/>
      <c r="SMI87" s="61"/>
      <c r="SMJ87" s="61"/>
      <c r="SMK87" s="61"/>
      <c r="SML87" s="61"/>
      <c r="SMM87" s="61"/>
      <c r="SMN87" s="61"/>
      <c r="SMO87" s="61"/>
      <c r="SMP87" s="61"/>
      <c r="SMQ87" s="61"/>
      <c r="SMR87" s="61"/>
      <c r="SMS87" s="61"/>
      <c r="SMT87" s="61"/>
      <c r="SMU87" s="61"/>
      <c r="SMV87" s="61"/>
      <c r="SMW87" s="61"/>
      <c r="SMX87" s="61"/>
      <c r="SMY87" s="61"/>
      <c r="SMZ87" s="61"/>
      <c r="SNA87" s="61"/>
      <c r="SNB87" s="61"/>
      <c r="SNC87" s="61"/>
      <c r="SND87" s="61"/>
      <c r="SNE87" s="61"/>
      <c r="SNF87" s="61"/>
      <c r="SNG87" s="61"/>
      <c r="SNH87" s="61"/>
      <c r="SNI87" s="61"/>
      <c r="SNJ87" s="61"/>
      <c r="SNK87" s="61"/>
      <c r="SNL87" s="61"/>
      <c r="SNM87" s="61"/>
      <c r="SNN87" s="61"/>
      <c r="SNO87" s="61"/>
      <c r="SNP87" s="61"/>
      <c r="SNQ87" s="61"/>
      <c r="SNR87" s="61"/>
      <c r="SNS87" s="61"/>
      <c r="SNT87" s="61"/>
      <c r="SNU87" s="61"/>
      <c r="SNV87" s="61"/>
      <c r="SNW87" s="61"/>
      <c r="SNX87" s="61"/>
      <c r="SNY87" s="61"/>
      <c r="SNZ87" s="61"/>
      <c r="SOA87" s="61"/>
      <c r="SOB87" s="61"/>
      <c r="SOC87" s="61"/>
      <c r="SOD87" s="61"/>
      <c r="SOE87" s="61"/>
      <c r="SOF87" s="61"/>
      <c r="SOG87" s="61"/>
      <c r="SOH87" s="61"/>
      <c r="SOI87" s="61"/>
      <c r="SOJ87" s="61"/>
      <c r="SOK87" s="61"/>
      <c r="SOL87" s="61"/>
      <c r="SOM87" s="61"/>
      <c r="SON87" s="61"/>
      <c r="SOO87" s="61"/>
      <c r="SOP87" s="61"/>
      <c r="SOQ87" s="61"/>
      <c r="SOR87" s="61"/>
      <c r="SOS87" s="61"/>
      <c r="SOT87" s="61"/>
      <c r="SOU87" s="61"/>
      <c r="SOV87" s="61"/>
      <c r="SOW87" s="61"/>
      <c r="SOX87" s="61"/>
      <c r="SOY87" s="61"/>
      <c r="SOZ87" s="61"/>
      <c r="SPA87" s="61"/>
      <c r="SPB87" s="61"/>
      <c r="SPC87" s="61"/>
      <c r="SPD87" s="61"/>
      <c r="SPE87" s="61"/>
      <c r="SPF87" s="61"/>
      <c r="SPG87" s="61"/>
      <c r="SPH87" s="61"/>
      <c r="SPI87" s="61"/>
      <c r="SPJ87" s="61"/>
      <c r="SPK87" s="61"/>
      <c r="SPL87" s="61"/>
      <c r="SPM87" s="61"/>
      <c r="SPN87" s="61"/>
      <c r="SPO87" s="61"/>
      <c r="SPP87" s="61"/>
      <c r="SPQ87" s="61"/>
      <c r="SPR87" s="61"/>
      <c r="SPS87" s="61"/>
      <c r="SPT87" s="61"/>
      <c r="SPU87" s="61"/>
      <c r="SPV87" s="61"/>
      <c r="SPW87" s="61"/>
      <c r="SPX87" s="61"/>
      <c r="SPY87" s="61"/>
      <c r="SPZ87" s="61"/>
      <c r="SQA87" s="61"/>
      <c r="SQB87" s="61"/>
      <c r="SQC87" s="61"/>
      <c r="SQD87" s="61"/>
      <c r="SQE87" s="61"/>
      <c r="SQF87" s="61"/>
      <c r="SQG87" s="61"/>
      <c r="SQH87" s="61"/>
      <c r="SQI87" s="61"/>
      <c r="SQJ87" s="61"/>
      <c r="SQK87" s="61"/>
      <c r="SQL87" s="61"/>
      <c r="SQM87" s="61"/>
      <c r="SQN87" s="61"/>
      <c r="SQO87" s="61"/>
      <c r="SQP87" s="61"/>
      <c r="SQQ87" s="61"/>
      <c r="SQR87" s="61"/>
      <c r="SQS87" s="61"/>
      <c r="SQT87" s="61"/>
      <c r="SQU87" s="61"/>
      <c r="SQV87" s="61"/>
      <c r="SQW87" s="61"/>
      <c r="SQX87" s="61"/>
      <c r="SQY87" s="61"/>
      <c r="SQZ87" s="61"/>
      <c r="SRA87" s="61"/>
      <c r="SRB87" s="61"/>
      <c r="SRC87" s="61"/>
      <c r="SRD87" s="61"/>
      <c r="SRE87" s="61"/>
      <c r="SRF87" s="61"/>
      <c r="SRG87" s="61"/>
      <c r="SRH87" s="61"/>
      <c r="SRI87" s="61"/>
      <c r="SRJ87" s="61"/>
      <c r="SRK87" s="61"/>
      <c r="SRL87" s="61"/>
      <c r="SRM87" s="61"/>
      <c r="SRN87" s="61"/>
      <c r="SRO87" s="61"/>
      <c r="SRP87" s="61"/>
      <c r="SRQ87" s="61"/>
      <c r="SRR87" s="61"/>
      <c r="SRS87" s="61"/>
      <c r="SRT87" s="61"/>
      <c r="SRU87" s="61"/>
      <c r="SRV87" s="61"/>
      <c r="SRW87" s="61"/>
      <c r="SRX87" s="61"/>
      <c r="SRY87" s="61"/>
      <c r="SRZ87" s="61"/>
      <c r="SSA87" s="61"/>
      <c r="SSB87" s="61"/>
      <c r="SSC87" s="61"/>
      <c r="SSD87" s="61"/>
      <c r="SSE87" s="61"/>
      <c r="SSF87" s="61"/>
      <c r="SSG87" s="61"/>
      <c r="SSH87" s="61"/>
      <c r="SSI87" s="61"/>
      <c r="SSJ87" s="61"/>
      <c r="SSK87" s="61"/>
      <c r="SSL87" s="61"/>
      <c r="SSM87" s="61"/>
      <c r="SSN87" s="61"/>
      <c r="SSO87" s="61"/>
      <c r="SSP87" s="61"/>
      <c r="SSQ87" s="61"/>
      <c r="SSR87" s="61"/>
      <c r="SSS87" s="61"/>
      <c r="SST87" s="61"/>
      <c r="SSU87" s="61"/>
      <c r="SSV87" s="61"/>
      <c r="SSW87" s="61"/>
      <c r="SSX87" s="61"/>
      <c r="SSY87" s="61"/>
      <c r="SSZ87" s="61"/>
      <c r="STA87" s="61"/>
      <c r="STB87" s="61"/>
      <c r="STC87" s="61"/>
      <c r="STD87" s="61"/>
      <c r="STE87" s="61"/>
      <c r="STF87" s="61"/>
      <c r="STG87" s="61"/>
      <c r="STH87" s="61"/>
      <c r="STI87" s="61"/>
      <c r="STJ87" s="61"/>
      <c r="STK87" s="61"/>
      <c r="STL87" s="61"/>
      <c r="STM87" s="61"/>
      <c r="STN87" s="61"/>
      <c r="STO87" s="61"/>
      <c r="STP87" s="61"/>
      <c r="STQ87" s="61"/>
      <c r="STR87" s="61"/>
      <c r="STS87" s="61"/>
      <c r="STT87" s="61"/>
      <c r="STU87" s="61"/>
      <c r="STV87" s="61"/>
      <c r="STW87" s="61"/>
      <c r="STX87" s="61"/>
      <c r="STY87" s="61"/>
      <c r="STZ87" s="61"/>
      <c r="SUA87" s="61"/>
      <c r="SUB87" s="61"/>
      <c r="SUC87" s="61"/>
      <c r="SUD87" s="61"/>
      <c r="SUE87" s="61"/>
      <c r="SUF87" s="61"/>
      <c r="SUG87" s="61"/>
      <c r="SUH87" s="61"/>
      <c r="SUI87" s="61"/>
      <c r="SUJ87" s="61"/>
      <c r="SUK87" s="61"/>
      <c r="SUL87" s="61"/>
      <c r="SUM87" s="61"/>
      <c r="SUN87" s="61"/>
      <c r="SUO87" s="61"/>
      <c r="SUP87" s="61"/>
      <c r="SUQ87" s="61"/>
      <c r="SUR87" s="61"/>
      <c r="SUS87" s="61"/>
      <c r="SUT87" s="61"/>
      <c r="SUU87" s="61"/>
      <c r="SUV87" s="61"/>
      <c r="SUW87" s="61"/>
      <c r="SUX87" s="61"/>
      <c r="SUY87" s="61"/>
      <c r="SUZ87" s="61"/>
      <c r="SVA87" s="61"/>
      <c r="SVB87" s="61"/>
      <c r="SVC87" s="61"/>
      <c r="SVD87" s="61"/>
      <c r="SVE87" s="61"/>
      <c r="SVF87" s="61"/>
      <c r="SVG87" s="61"/>
      <c r="SVH87" s="61"/>
      <c r="SVI87" s="61"/>
      <c r="SVJ87" s="61"/>
      <c r="SVK87" s="61"/>
      <c r="SVL87" s="61"/>
      <c r="SVM87" s="61"/>
      <c r="SVN87" s="61"/>
      <c r="SVO87" s="61"/>
      <c r="SVP87" s="61"/>
      <c r="SVQ87" s="61"/>
      <c r="SVR87" s="61"/>
      <c r="SVS87" s="61"/>
      <c r="SVT87" s="61"/>
      <c r="SVU87" s="61"/>
      <c r="SVV87" s="61"/>
      <c r="SVW87" s="61"/>
      <c r="SVX87" s="61"/>
      <c r="SVY87" s="61"/>
      <c r="SVZ87" s="61"/>
      <c r="SWA87" s="61"/>
      <c r="SWB87" s="61"/>
      <c r="SWC87" s="61"/>
      <c r="SWD87" s="61"/>
      <c r="SWE87" s="61"/>
      <c r="SWF87" s="61"/>
      <c r="SWG87" s="61"/>
      <c r="SWH87" s="61"/>
      <c r="SWI87" s="61"/>
      <c r="SWJ87" s="61"/>
      <c r="SWK87" s="61"/>
      <c r="SWL87" s="61"/>
      <c r="SWM87" s="61"/>
      <c r="SWN87" s="61"/>
      <c r="SWO87" s="61"/>
      <c r="SWP87" s="61"/>
      <c r="SWQ87" s="61"/>
      <c r="SWR87" s="61"/>
      <c r="SWS87" s="61"/>
      <c r="SWT87" s="61"/>
      <c r="SWU87" s="61"/>
      <c r="SWV87" s="61"/>
      <c r="SWW87" s="61"/>
      <c r="SWX87" s="61"/>
      <c r="SWY87" s="61"/>
      <c r="SWZ87" s="61"/>
      <c r="SXA87" s="61"/>
      <c r="SXB87" s="61"/>
      <c r="SXC87" s="61"/>
      <c r="SXD87" s="61"/>
      <c r="SXE87" s="61"/>
      <c r="SXF87" s="61"/>
      <c r="SXG87" s="61"/>
      <c r="SXH87" s="61"/>
      <c r="SXI87" s="61"/>
      <c r="SXJ87" s="61"/>
      <c r="SXK87" s="61"/>
      <c r="SXL87" s="61"/>
      <c r="SXM87" s="61"/>
      <c r="SXN87" s="61"/>
      <c r="SXO87" s="61"/>
      <c r="SXP87" s="61"/>
      <c r="SXQ87" s="61"/>
      <c r="SXR87" s="61"/>
      <c r="SXS87" s="61"/>
      <c r="SXT87" s="61"/>
      <c r="SXU87" s="61"/>
      <c r="SXV87" s="61"/>
      <c r="SXW87" s="61"/>
      <c r="SXX87" s="61"/>
      <c r="SXY87" s="61"/>
      <c r="SXZ87" s="61"/>
      <c r="SYA87" s="61"/>
      <c r="SYB87" s="61"/>
      <c r="SYC87" s="61"/>
      <c r="SYD87" s="61"/>
      <c r="SYE87" s="61"/>
      <c r="SYF87" s="61"/>
      <c r="SYG87" s="61"/>
      <c r="SYH87" s="61"/>
      <c r="SYI87" s="61"/>
      <c r="SYJ87" s="61"/>
      <c r="SYK87" s="61"/>
      <c r="SYL87" s="61"/>
      <c r="SYM87" s="61"/>
      <c r="SYN87" s="61"/>
      <c r="SYO87" s="61"/>
      <c r="SYP87" s="61"/>
      <c r="SYQ87" s="61"/>
      <c r="SYR87" s="61"/>
      <c r="SYS87" s="61"/>
      <c r="SYT87" s="61"/>
      <c r="SYU87" s="61"/>
      <c r="SYV87" s="61"/>
      <c r="SYW87" s="61"/>
      <c r="SYX87" s="61"/>
      <c r="SYY87" s="61"/>
      <c r="SYZ87" s="61"/>
      <c r="SZA87" s="61"/>
      <c r="SZB87" s="61"/>
      <c r="SZC87" s="61"/>
      <c r="SZD87" s="61"/>
      <c r="SZE87" s="61"/>
      <c r="SZF87" s="61"/>
      <c r="SZG87" s="61"/>
      <c r="SZH87" s="61"/>
      <c r="SZI87" s="61"/>
      <c r="SZJ87" s="61"/>
      <c r="SZK87" s="61"/>
      <c r="SZL87" s="61"/>
      <c r="SZM87" s="61"/>
      <c r="SZN87" s="61"/>
      <c r="SZO87" s="61"/>
      <c r="SZP87" s="61"/>
      <c r="SZQ87" s="61"/>
      <c r="SZR87" s="61"/>
      <c r="SZS87" s="61"/>
      <c r="SZT87" s="61"/>
      <c r="SZU87" s="61"/>
      <c r="SZV87" s="61"/>
      <c r="SZW87" s="61"/>
      <c r="SZX87" s="61"/>
      <c r="SZY87" s="61"/>
      <c r="SZZ87" s="61"/>
      <c r="TAA87" s="61"/>
      <c r="TAB87" s="61"/>
      <c r="TAC87" s="61"/>
      <c r="TAD87" s="61"/>
      <c r="TAE87" s="61"/>
      <c r="TAF87" s="61"/>
      <c r="TAG87" s="61"/>
      <c r="TAH87" s="61"/>
      <c r="TAI87" s="61"/>
      <c r="TAJ87" s="61"/>
      <c r="TAK87" s="61"/>
      <c r="TAL87" s="61"/>
      <c r="TAM87" s="61"/>
      <c r="TAN87" s="61"/>
      <c r="TAO87" s="61"/>
      <c r="TAP87" s="61"/>
      <c r="TAQ87" s="61"/>
      <c r="TAR87" s="61"/>
      <c r="TAS87" s="61"/>
      <c r="TAT87" s="61"/>
      <c r="TAU87" s="61"/>
      <c r="TAV87" s="61"/>
      <c r="TAW87" s="61"/>
      <c r="TAX87" s="61"/>
      <c r="TAY87" s="61"/>
      <c r="TAZ87" s="61"/>
      <c r="TBA87" s="61"/>
      <c r="TBB87" s="61"/>
      <c r="TBC87" s="61"/>
      <c r="TBD87" s="61"/>
      <c r="TBE87" s="61"/>
      <c r="TBF87" s="61"/>
      <c r="TBG87" s="61"/>
      <c r="TBH87" s="61"/>
      <c r="TBI87" s="61"/>
      <c r="TBJ87" s="61"/>
      <c r="TBK87" s="61"/>
      <c r="TBL87" s="61"/>
      <c r="TBM87" s="61"/>
      <c r="TBN87" s="61"/>
      <c r="TBO87" s="61"/>
      <c r="TBP87" s="61"/>
      <c r="TBQ87" s="61"/>
      <c r="TBR87" s="61"/>
      <c r="TBS87" s="61"/>
      <c r="TBT87" s="61"/>
      <c r="TBU87" s="61"/>
      <c r="TBV87" s="61"/>
      <c r="TBW87" s="61"/>
      <c r="TBX87" s="61"/>
      <c r="TBY87" s="61"/>
      <c r="TBZ87" s="61"/>
      <c r="TCA87" s="61"/>
      <c r="TCB87" s="61"/>
      <c r="TCC87" s="61"/>
      <c r="TCD87" s="61"/>
      <c r="TCE87" s="61"/>
      <c r="TCF87" s="61"/>
      <c r="TCG87" s="61"/>
      <c r="TCH87" s="61"/>
      <c r="TCI87" s="61"/>
      <c r="TCJ87" s="61"/>
      <c r="TCK87" s="61"/>
      <c r="TCL87" s="61"/>
      <c r="TCM87" s="61"/>
      <c r="TCN87" s="61"/>
      <c r="TCO87" s="61"/>
      <c r="TCP87" s="61"/>
      <c r="TCQ87" s="61"/>
      <c r="TCR87" s="61"/>
      <c r="TCS87" s="61"/>
      <c r="TCT87" s="61"/>
      <c r="TCU87" s="61"/>
      <c r="TCV87" s="61"/>
      <c r="TCW87" s="61"/>
      <c r="TCX87" s="61"/>
      <c r="TCY87" s="61"/>
      <c r="TCZ87" s="61"/>
      <c r="TDA87" s="61"/>
      <c r="TDB87" s="61"/>
      <c r="TDC87" s="61"/>
      <c r="TDD87" s="61"/>
      <c r="TDE87" s="61"/>
      <c r="TDF87" s="61"/>
      <c r="TDG87" s="61"/>
      <c r="TDH87" s="61"/>
      <c r="TDI87" s="61"/>
      <c r="TDJ87" s="61"/>
      <c r="TDK87" s="61"/>
      <c r="TDL87" s="61"/>
      <c r="TDM87" s="61"/>
      <c r="TDN87" s="61"/>
      <c r="TDO87" s="61"/>
      <c r="TDP87" s="61"/>
      <c r="TDQ87" s="61"/>
      <c r="TDR87" s="61"/>
      <c r="TDS87" s="61"/>
      <c r="TDT87" s="61"/>
      <c r="TDU87" s="61"/>
      <c r="TDV87" s="61"/>
      <c r="TDW87" s="61"/>
      <c r="TDX87" s="61"/>
      <c r="TDY87" s="61"/>
      <c r="TDZ87" s="61"/>
      <c r="TEA87" s="61"/>
      <c r="TEB87" s="61"/>
      <c r="TEC87" s="61"/>
      <c r="TED87" s="61"/>
      <c r="TEE87" s="61"/>
      <c r="TEF87" s="61"/>
      <c r="TEG87" s="61"/>
      <c r="TEH87" s="61"/>
      <c r="TEI87" s="61"/>
      <c r="TEJ87" s="61"/>
      <c r="TEK87" s="61"/>
      <c r="TEL87" s="61"/>
      <c r="TEM87" s="61"/>
      <c r="TEN87" s="61"/>
      <c r="TEO87" s="61"/>
      <c r="TEP87" s="61"/>
      <c r="TEQ87" s="61"/>
      <c r="TER87" s="61"/>
      <c r="TES87" s="61"/>
      <c r="TET87" s="61"/>
      <c r="TEU87" s="61"/>
      <c r="TEV87" s="61"/>
      <c r="TEW87" s="61"/>
      <c r="TEX87" s="61"/>
      <c r="TEY87" s="61"/>
      <c r="TEZ87" s="61"/>
      <c r="TFA87" s="61"/>
      <c r="TFB87" s="61"/>
      <c r="TFC87" s="61"/>
      <c r="TFD87" s="61"/>
      <c r="TFE87" s="61"/>
      <c r="TFF87" s="61"/>
      <c r="TFG87" s="61"/>
      <c r="TFH87" s="61"/>
      <c r="TFI87" s="61"/>
      <c r="TFJ87" s="61"/>
      <c r="TFK87" s="61"/>
      <c r="TFL87" s="61"/>
      <c r="TFM87" s="61"/>
      <c r="TFN87" s="61"/>
      <c r="TFO87" s="61"/>
      <c r="TFP87" s="61"/>
      <c r="TFQ87" s="61"/>
      <c r="TFR87" s="61"/>
      <c r="TFS87" s="61"/>
      <c r="TFT87" s="61"/>
      <c r="TFU87" s="61"/>
      <c r="TFV87" s="61"/>
      <c r="TFW87" s="61"/>
      <c r="TFX87" s="61"/>
      <c r="TFY87" s="61"/>
      <c r="TFZ87" s="61"/>
      <c r="TGA87" s="61"/>
      <c r="TGB87" s="61"/>
      <c r="TGC87" s="61"/>
      <c r="TGD87" s="61"/>
      <c r="TGE87" s="61"/>
      <c r="TGF87" s="61"/>
      <c r="TGG87" s="61"/>
      <c r="TGH87" s="61"/>
      <c r="TGI87" s="61"/>
      <c r="TGJ87" s="61"/>
      <c r="TGK87" s="61"/>
      <c r="TGL87" s="61"/>
      <c r="TGM87" s="61"/>
      <c r="TGN87" s="61"/>
      <c r="TGO87" s="61"/>
      <c r="TGP87" s="61"/>
      <c r="TGQ87" s="61"/>
      <c r="TGR87" s="61"/>
      <c r="TGS87" s="61"/>
      <c r="TGT87" s="61"/>
      <c r="TGU87" s="61"/>
      <c r="TGV87" s="61"/>
      <c r="TGW87" s="61"/>
      <c r="TGX87" s="61"/>
      <c r="TGY87" s="61"/>
      <c r="TGZ87" s="61"/>
      <c r="THA87" s="61"/>
      <c r="THB87" s="61"/>
      <c r="THC87" s="61"/>
      <c r="THD87" s="61"/>
      <c r="THE87" s="61"/>
      <c r="THF87" s="61"/>
      <c r="THG87" s="61"/>
      <c r="THH87" s="61"/>
      <c r="THI87" s="61"/>
      <c r="THJ87" s="61"/>
      <c r="THK87" s="61"/>
      <c r="THL87" s="61"/>
      <c r="THM87" s="61"/>
      <c r="THN87" s="61"/>
      <c r="THO87" s="61"/>
      <c r="THP87" s="61"/>
      <c r="THQ87" s="61"/>
      <c r="THR87" s="61"/>
      <c r="THS87" s="61"/>
      <c r="THT87" s="61"/>
      <c r="THU87" s="61"/>
      <c r="THV87" s="61"/>
      <c r="THW87" s="61"/>
      <c r="THX87" s="61"/>
      <c r="THY87" s="61"/>
      <c r="THZ87" s="61"/>
      <c r="TIA87" s="61"/>
      <c r="TIB87" s="61"/>
      <c r="TIC87" s="61"/>
      <c r="TID87" s="61"/>
      <c r="TIE87" s="61"/>
      <c r="TIF87" s="61"/>
      <c r="TIG87" s="61"/>
      <c r="TIH87" s="61"/>
      <c r="TII87" s="61"/>
      <c r="TIJ87" s="61"/>
      <c r="TIK87" s="61"/>
      <c r="TIL87" s="61"/>
      <c r="TIM87" s="61"/>
      <c r="TIN87" s="61"/>
      <c r="TIO87" s="61"/>
      <c r="TIP87" s="61"/>
      <c r="TIQ87" s="61"/>
      <c r="TIR87" s="61"/>
      <c r="TIS87" s="61"/>
      <c r="TIT87" s="61"/>
      <c r="TIU87" s="61"/>
      <c r="TIV87" s="61"/>
      <c r="TIW87" s="61"/>
      <c r="TIX87" s="61"/>
      <c r="TIY87" s="61"/>
      <c r="TIZ87" s="61"/>
      <c r="TJA87" s="61"/>
      <c r="TJB87" s="61"/>
      <c r="TJC87" s="61"/>
      <c r="TJD87" s="61"/>
      <c r="TJE87" s="61"/>
      <c r="TJF87" s="61"/>
      <c r="TJG87" s="61"/>
      <c r="TJH87" s="61"/>
      <c r="TJI87" s="61"/>
      <c r="TJJ87" s="61"/>
      <c r="TJK87" s="61"/>
      <c r="TJL87" s="61"/>
      <c r="TJM87" s="61"/>
      <c r="TJN87" s="61"/>
      <c r="TJO87" s="61"/>
      <c r="TJP87" s="61"/>
      <c r="TJQ87" s="61"/>
      <c r="TJR87" s="61"/>
      <c r="TJS87" s="61"/>
      <c r="TJT87" s="61"/>
      <c r="TJU87" s="61"/>
      <c r="TJV87" s="61"/>
      <c r="TJW87" s="61"/>
      <c r="TJX87" s="61"/>
      <c r="TJY87" s="61"/>
      <c r="TJZ87" s="61"/>
      <c r="TKA87" s="61"/>
      <c r="TKB87" s="61"/>
      <c r="TKC87" s="61"/>
      <c r="TKD87" s="61"/>
      <c r="TKE87" s="61"/>
      <c r="TKF87" s="61"/>
      <c r="TKG87" s="61"/>
      <c r="TKH87" s="61"/>
      <c r="TKI87" s="61"/>
      <c r="TKJ87" s="61"/>
      <c r="TKK87" s="61"/>
      <c r="TKL87" s="61"/>
      <c r="TKM87" s="61"/>
      <c r="TKN87" s="61"/>
      <c r="TKO87" s="61"/>
      <c r="TKP87" s="61"/>
      <c r="TKQ87" s="61"/>
      <c r="TKR87" s="61"/>
      <c r="TKS87" s="61"/>
      <c r="TKT87" s="61"/>
      <c r="TKU87" s="61"/>
      <c r="TKV87" s="61"/>
      <c r="TKW87" s="61"/>
      <c r="TKX87" s="61"/>
      <c r="TKY87" s="61"/>
      <c r="TKZ87" s="61"/>
      <c r="TLA87" s="61"/>
      <c r="TLB87" s="61"/>
      <c r="TLC87" s="61"/>
      <c r="TLD87" s="61"/>
      <c r="TLE87" s="61"/>
      <c r="TLF87" s="61"/>
      <c r="TLG87" s="61"/>
      <c r="TLH87" s="61"/>
      <c r="TLI87" s="61"/>
      <c r="TLJ87" s="61"/>
      <c r="TLK87" s="61"/>
      <c r="TLL87" s="61"/>
      <c r="TLM87" s="61"/>
      <c r="TLN87" s="61"/>
      <c r="TLO87" s="61"/>
      <c r="TLP87" s="61"/>
      <c r="TLQ87" s="61"/>
      <c r="TLR87" s="61"/>
      <c r="TLS87" s="61"/>
      <c r="TLT87" s="61"/>
      <c r="TLU87" s="61"/>
      <c r="TLV87" s="61"/>
      <c r="TLW87" s="61"/>
      <c r="TLX87" s="61"/>
      <c r="TLY87" s="61"/>
      <c r="TLZ87" s="61"/>
      <c r="TMA87" s="61"/>
      <c r="TMB87" s="61"/>
      <c r="TMC87" s="61"/>
      <c r="TMD87" s="61"/>
      <c r="TME87" s="61"/>
      <c r="TMF87" s="61"/>
      <c r="TMG87" s="61"/>
      <c r="TMH87" s="61"/>
      <c r="TMI87" s="61"/>
      <c r="TMJ87" s="61"/>
      <c r="TMK87" s="61"/>
      <c r="TML87" s="61"/>
      <c r="TMM87" s="61"/>
      <c r="TMN87" s="61"/>
      <c r="TMO87" s="61"/>
      <c r="TMP87" s="61"/>
      <c r="TMQ87" s="61"/>
      <c r="TMR87" s="61"/>
      <c r="TMS87" s="61"/>
      <c r="TMT87" s="61"/>
      <c r="TMU87" s="61"/>
      <c r="TMV87" s="61"/>
      <c r="TMW87" s="61"/>
      <c r="TMX87" s="61"/>
      <c r="TMY87" s="61"/>
      <c r="TMZ87" s="61"/>
      <c r="TNA87" s="61"/>
      <c r="TNB87" s="61"/>
      <c r="TNC87" s="61"/>
      <c r="TND87" s="61"/>
      <c r="TNE87" s="61"/>
      <c r="TNF87" s="61"/>
      <c r="TNG87" s="61"/>
      <c r="TNH87" s="61"/>
      <c r="TNI87" s="61"/>
      <c r="TNJ87" s="61"/>
      <c r="TNK87" s="61"/>
      <c r="TNL87" s="61"/>
      <c r="TNM87" s="61"/>
      <c r="TNN87" s="61"/>
      <c r="TNO87" s="61"/>
      <c r="TNP87" s="61"/>
      <c r="TNQ87" s="61"/>
      <c r="TNR87" s="61"/>
      <c r="TNS87" s="61"/>
      <c r="TNT87" s="61"/>
      <c r="TNU87" s="61"/>
      <c r="TNV87" s="61"/>
      <c r="TNW87" s="61"/>
      <c r="TNX87" s="61"/>
      <c r="TNY87" s="61"/>
      <c r="TNZ87" s="61"/>
      <c r="TOA87" s="61"/>
      <c r="TOB87" s="61"/>
      <c r="TOC87" s="61"/>
      <c r="TOD87" s="61"/>
      <c r="TOE87" s="61"/>
      <c r="TOF87" s="61"/>
      <c r="TOG87" s="61"/>
      <c r="TOH87" s="61"/>
      <c r="TOI87" s="61"/>
      <c r="TOJ87" s="61"/>
      <c r="TOK87" s="61"/>
      <c r="TOL87" s="61"/>
      <c r="TOM87" s="61"/>
      <c r="TON87" s="61"/>
      <c r="TOO87" s="61"/>
      <c r="TOP87" s="61"/>
      <c r="TOQ87" s="61"/>
      <c r="TOR87" s="61"/>
      <c r="TOS87" s="61"/>
      <c r="TOT87" s="61"/>
      <c r="TOU87" s="61"/>
      <c r="TOV87" s="61"/>
      <c r="TOW87" s="61"/>
      <c r="TOX87" s="61"/>
      <c r="TOY87" s="61"/>
      <c r="TOZ87" s="61"/>
      <c r="TPA87" s="61"/>
      <c r="TPB87" s="61"/>
      <c r="TPC87" s="61"/>
      <c r="TPD87" s="61"/>
      <c r="TPE87" s="61"/>
      <c r="TPF87" s="61"/>
      <c r="TPG87" s="61"/>
      <c r="TPH87" s="61"/>
      <c r="TPI87" s="61"/>
      <c r="TPJ87" s="61"/>
      <c r="TPK87" s="61"/>
      <c r="TPL87" s="61"/>
      <c r="TPM87" s="61"/>
      <c r="TPN87" s="61"/>
      <c r="TPO87" s="61"/>
      <c r="TPP87" s="61"/>
      <c r="TPQ87" s="61"/>
      <c r="TPR87" s="61"/>
      <c r="TPS87" s="61"/>
      <c r="TPT87" s="61"/>
      <c r="TPU87" s="61"/>
      <c r="TPV87" s="61"/>
      <c r="TPW87" s="61"/>
      <c r="TPX87" s="61"/>
      <c r="TPY87" s="61"/>
      <c r="TPZ87" s="61"/>
      <c r="TQA87" s="61"/>
      <c r="TQB87" s="61"/>
      <c r="TQC87" s="61"/>
      <c r="TQD87" s="61"/>
      <c r="TQE87" s="61"/>
      <c r="TQF87" s="61"/>
      <c r="TQG87" s="61"/>
      <c r="TQH87" s="61"/>
      <c r="TQI87" s="61"/>
      <c r="TQJ87" s="61"/>
      <c r="TQK87" s="61"/>
      <c r="TQL87" s="61"/>
      <c r="TQM87" s="61"/>
      <c r="TQN87" s="61"/>
      <c r="TQO87" s="61"/>
      <c r="TQP87" s="61"/>
      <c r="TQQ87" s="61"/>
      <c r="TQR87" s="61"/>
      <c r="TQS87" s="61"/>
      <c r="TQT87" s="61"/>
      <c r="TQU87" s="61"/>
      <c r="TQV87" s="61"/>
      <c r="TQW87" s="61"/>
      <c r="TQX87" s="61"/>
      <c r="TQY87" s="61"/>
      <c r="TQZ87" s="61"/>
      <c r="TRA87" s="61"/>
      <c r="TRB87" s="61"/>
      <c r="TRC87" s="61"/>
      <c r="TRD87" s="61"/>
      <c r="TRE87" s="61"/>
      <c r="TRF87" s="61"/>
      <c r="TRG87" s="61"/>
      <c r="TRH87" s="61"/>
      <c r="TRI87" s="61"/>
      <c r="TRJ87" s="61"/>
      <c r="TRK87" s="61"/>
      <c r="TRL87" s="61"/>
      <c r="TRM87" s="61"/>
      <c r="TRN87" s="61"/>
      <c r="TRO87" s="61"/>
      <c r="TRP87" s="61"/>
      <c r="TRQ87" s="61"/>
      <c r="TRR87" s="61"/>
      <c r="TRS87" s="61"/>
      <c r="TRT87" s="61"/>
      <c r="TRU87" s="61"/>
      <c r="TRV87" s="61"/>
      <c r="TRW87" s="61"/>
      <c r="TRX87" s="61"/>
      <c r="TRY87" s="61"/>
      <c r="TRZ87" s="61"/>
      <c r="TSA87" s="61"/>
      <c r="TSB87" s="61"/>
      <c r="TSC87" s="61"/>
      <c r="TSD87" s="61"/>
      <c r="TSE87" s="61"/>
      <c r="TSF87" s="61"/>
      <c r="TSG87" s="61"/>
      <c r="TSH87" s="61"/>
      <c r="TSI87" s="61"/>
      <c r="TSJ87" s="61"/>
      <c r="TSK87" s="61"/>
      <c r="TSL87" s="61"/>
      <c r="TSM87" s="61"/>
      <c r="TSN87" s="61"/>
      <c r="TSO87" s="61"/>
      <c r="TSP87" s="61"/>
      <c r="TSQ87" s="61"/>
      <c r="TSR87" s="61"/>
      <c r="TSS87" s="61"/>
      <c r="TST87" s="61"/>
      <c r="TSU87" s="61"/>
      <c r="TSV87" s="61"/>
      <c r="TSW87" s="61"/>
      <c r="TSX87" s="61"/>
      <c r="TSY87" s="61"/>
      <c r="TSZ87" s="61"/>
      <c r="TTA87" s="61"/>
      <c r="TTB87" s="61"/>
      <c r="TTC87" s="61"/>
      <c r="TTD87" s="61"/>
      <c r="TTE87" s="61"/>
      <c r="TTF87" s="61"/>
      <c r="TTG87" s="61"/>
      <c r="TTH87" s="61"/>
      <c r="TTI87" s="61"/>
      <c r="TTJ87" s="61"/>
      <c r="TTK87" s="61"/>
      <c r="TTL87" s="61"/>
      <c r="TTM87" s="61"/>
      <c r="TTN87" s="61"/>
      <c r="TTO87" s="61"/>
      <c r="TTP87" s="61"/>
      <c r="TTQ87" s="61"/>
      <c r="TTR87" s="61"/>
      <c r="TTS87" s="61"/>
      <c r="TTT87" s="61"/>
      <c r="TTU87" s="61"/>
      <c r="TTV87" s="61"/>
      <c r="TTW87" s="61"/>
      <c r="TTX87" s="61"/>
      <c r="TTY87" s="61"/>
      <c r="TTZ87" s="61"/>
      <c r="TUA87" s="61"/>
      <c r="TUB87" s="61"/>
      <c r="TUC87" s="61"/>
      <c r="TUD87" s="61"/>
      <c r="TUE87" s="61"/>
      <c r="TUF87" s="61"/>
      <c r="TUG87" s="61"/>
      <c r="TUH87" s="61"/>
      <c r="TUI87" s="61"/>
      <c r="TUJ87" s="61"/>
      <c r="TUK87" s="61"/>
      <c r="TUL87" s="61"/>
      <c r="TUM87" s="61"/>
      <c r="TUN87" s="61"/>
      <c r="TUO87" s="61"/>
      <c r="TUP87" s="61"/>
      <c r="TUQ87" s="61"/>
      <c r="TUR87" s="61"/>
      <c r="TUS87" s="61"/>
      <c r="TUT87" s="61"/>
      <c r="TUU87" s="61"/>
      <c r="TUV87" s="61"/>
      <c r="TUW87" s="61"/>
      <c r="TUX87" s="61"/>
      <c r="TUY87" s="61"/>
      <c r="TUZ87" s="61"/>
      <c r="TVA87" s="61"/>
      <c r="TVB87" s="61"/>
      <c r="TVC87" s="61"/>
      <c r="TVD87" s="61"/>
      <c r="TVE87" s="61"/>
      <c r="TVF87" s="61"/>
      <c r="TVG87" s="61"/>
      <c r="TVH87" s="61"/>
      <c r="TVI87" s="61"/>
      <c r="TVJ87" s="61"/>
      <c r="TVK87" s="61"/>
      <c r="TVL87" s="61"/>
      <c r="TVM87" s="61"/>
      <c r="TVN87" s="61"/>
      <c r="TVO87" s="61"/>
      <c r="TVP87" s="61"/>
      <c r="TVQ87" s="61"/>
      <c r="TVR87" s="61"/>
      <c r="TVS87" s="61"/>
      <c r="TVT87" s="61"/>
      <c r="TVU87" s="61"/>
      <c r="TVV87" s="61"/>
      <c r="TVW87" s="61"/>
      <c r="TVX87" s="61"/>
      <c r="TVY87" s="61"/>
      <c r="TVZ87" s="61"/>
      <c r="TWA87" s="61"/>
      <c r="TWB87" s="61"/>
      <c r="TWC87" s="61"/>
      <c r="TWD87" s="61"/>
      <c r="TWE87" s="61"/>
      <c r="TWF87" s="61"/>
      <c r="TWG87" s="61"/>
      <c r="TWH87" s="61"/>
      <c r="TWI87" s="61"/>
      <c r="TWJ87" s="61"/>
      <c r="TWK87" s="61"/>
      <c r="TWL87" s="61"/>
      <c r="TWM87" s="61"/>
      <c r="TWN87" s="61"/>
      <c r="TWO87" s="61"/>
      <c r="TWP87" s="61"/>
      <c r="TWQ87" s="61"/>
      <c r="TWR87" s="61"/>
      <c r="TWS87" s="61"/>
      <c r="TWT87" s="61"/>
      <c r="TWU87" s="61"/>
      <c r="TWV87" s="61"/>
      <c r="TWW87" s="61"/>
      <c r="TWX87" s="61"/>
      <c r="TWY87" s="61"/>
      <c r="TWZ87" s="61"/>
      <c r="TXA87" s="61"/>
      <c r="TXB87" s="61"/>
      <c r="TXC87" s="61"/>
      <c r="TXD87" s="61"/>
      <c r="TXE87" s="61"/>
      <c r="TXF87" s="61"/>
      <c r="TXG87" s="61"/>
      <c r="TXH87" s="61"/>
      <c r="TXI87" s="61"/>
      <c r="TXJ87" s="61"/>
      <c r="TXK87" s="61"/>
      <c r="TXL87" s="61"/>
      <c r="TXM87" s="61"/>
      <c r="TXN87" s="61"/>
      <c r="TXO87" s="61"/>
      <c r="TXP87" s="61"/>
      <c r="TXQ87" s="61"/>
      <c r="TXR87" s="61"/>
      <c r="TXS87" s="61"/>
      <c r="TXT87" s="61"/>
      <c r="TXU87" s="61"/>
      <c r="TXV87" s="61"/>
      <c r="TXW87" s="61"/>
      <c r="TXX87" s="61"/>
      <c r="TXY87" s="61"/>
      <c r="TXZ87" s="61"/>
      <c r="TYA87" s="61"/>
      <c r="TYB87" s="61"/>
      <c r="TYC87" s="61"/>
      <c r="TYD87" s="61"/>
      <c r="TYE87" s="61"/>
      <c r="TYF87" s="61"/>
      <c r="TYG87" s="61"/>
      <c r="TYH87" s="61"/>
      <c r="TYI87" s="61"/>
      <c r="TYJ87" s="61"/>
      <c r="TYK87" s="61"/>
      <c r="TYL87" s="61"/>
      <c r="TYM87" s="61"/>
      <c r="TYN87" s="61"/>
      <c r="TYO87" s="61"/>
      <c r="TYP87" s="61"/>
      <c r="TYQ87" s="61"/>
      <c r="TYR87" s="61"/>
      <c r="TYS87" s="61"/>
      <c r="TYT87" s="61"/>
      <c r="TYU87" s="61"/>
      <c r="TYV87" s="61"/>
      <c r="TYW87" s="61"/>
      <c r="TYX87" s="61"/>
      <c r="TYY87" s="61"/>
      <c r="TYZ87" s="61"/>
      <c r="TZA87" s="61"/>
      <c r="TZB87" s="61"/>
      <c r="TZC87" s="61"/>
      <c r="TZD87" s="61"/>
      <c r="TZE87" s="61"/>
      <c r="TZF87" s="61"/>
      <c r="TZG87" s="61"/>
      <c r="TZH87" s="61"/>
      <c r="TZI87" s="61"/>
      <c r="TZJ87" s="61"/>
      <c r="TZK87" s="61"/>
      <c r="TZL87" s="61"/>
      <c r="TZM87" s="61"/>
      <c r="TZN87" s="61"/>
      <c r="TZO87" s="61"/>
      <c r="TZP87" s="61"/>
      <c r="TZQ87" s="61"/>
      <c r="TZR87" s="61"/>
      <c r="TZS87" s="61"/>
      <c r="TZT87" s="61"/>
      <c r="TZU87" s="61"/>
      <c r="TZV87" s="61"/>
      <c r="TZW87" s="61"/>
      <c r="TZX87" s="61"/>
      <c r="TZY87" s="61"/>
      <c r="TZZ87" s="61"/>
      <c r="UAA87" s="61"/>
      <c r="UAB87" s="61"/>
      <c r="UAC87" s="61"/>
      <c r="UAD87" s="61"/>
      <c r="UAE87" s="61"/>
      <c r="UAF87" s="61"/>
      <c r="UAG87" s="61"/>
      <c r="UAH87" s="61"/>
      <c r="UAI87" s="61"/>
      <c r="UAJ87" s="61"/>
      <c r="UAK87" s="61"/>
      <c r="UAL87" s="61"/>
      <c r="UAM87" s="61"/>
      <c r="UAN87" s="61"/>
      <c r="UAO87" s="61"/>
      <c r="UAP87" s="61"/>
      <c r="UAQ87" s="61"/>
      <c r="UAR87" s="61"/>
      <c r="UAS87" s="61"/>
      <c r="UAT87" s="61"/>
      <c r="UAU87" s="61"/>
      <c r="UAV87" s="61"/>
      <c r="UAW87" s="61"/>
      <c r="UAX87" s="61"/>
      <c r="UAY87" s="61"/>
      <c r="UAZ87" s="61"/>
      <c r="UBA87" s="61"/>
      <c r="UBB87" s="61"/>
      <c r="UBC87" s="61"/>
      <c r="UBD87" s="61"/>
      <c r="UBE87" s="61"/>
      <c r="UBF87" s="61"/>
      <c r="UBG87" s="61"/>
      <c r="UBH87" s="61"/>
      <c r="UBI87" s="61"/>
      <c r="UBJ87" s="61"/>
      <c r="UBK87" s="61"/>
      <c r="UBL87" s="61"/>
      <c r="UBM87" s="61"/>
      <c r="UBN87" s="61"/>
      <c r="UBO87" s="61"/>
      <c r="UBP87" s="61"/>
      <c r="UBQ87" s="61"/>
      <c r="UBR87" s="61"/>
      <c r="UBS87" s="61"/>
      <c r="UBT87" s="61"/>
      <c r="UBU87" s="61"/>
      <c r="UBV87" s="61"/>
      <c r="UBW87" s="61"/>
      <c r="UBX87" s="61"/>
      <c r="UBY87" s="61"/>
      <c r="UBZ87" s="61"/>
      <c r="UCA87" s="61"/>
      <c r="UCB87" s="61"/>
      <c r="UCC87" s="61"/>
      <c r="UCD87" s="61"/>
      <c r="UCE87" s="61"/>
      <c r="UCF87" s="61"/>
      <c r="UCG87" s="61"/>
      <c r="UCH87" s="61"/>
      <c r="UCI87" s="61"/>
      <c r="UCJ87" s="61"/>
      <c r="UCK87" s="61"/>
      <c r="UCL87" s="61"/>
      <c r="UCM87" s="61"/>
      <c r="UCN87" s="61"/>
      <c r="UCO87" s="61"/>
      <c r="UCP87" s="61"/>
      <c r="UCQ87" s="61"/>
      <c r="UCR87" s="61"/>
      <c r="UCS87" s="61"/>
      <c r="UCT87" s="61"/>
      <c r="UCU87" s="61"/>
      <c r="UCV87" s="61"/>
      <c r="UCW87" s="61"/>
      <c r="UCX87" s="61"/>
      <c r="UCY87" s="61"/>
      <c r="UCZ87" s="61"/>
      <c r="UDA87" s="61"/>
      <c r="UDB87" s="61"/>
      <c r="UDC87" s="61"/>
      <c r="UDD87" s="61"/>
      <c r="UDE87" s="61"/>
      <c r="UDF87" s="61"/>
      <c r="UDG87" s="61"/>
      <c r="UDH87" s="61"/>
      <c r="UDI87" s="61"/>
      <c r="UDJ87" s="61"/>
      <c r="UDK87" s="61"/>
      <c r="UDL87" s="61"/>
      <c r="UDM87" s="61"/>
      <c r="UDN87" s="61"/>
      <c r="UDO87" s="61"/>
      <c r="UDP87" s="61"/>
      <c r="UDQ87" s="61"/>
      <c r="UDR87" s="61"/>
      <c r="UDS87" s="61"/>
      <c r="UDT87" s="61"/>
      <c r="UDU87" s="61"/>
      <c r="UDV87" s="61"/>
      <c r="UDW87" s="61"/>
      <c r="UDX87" s="61"/>
      <c r="UDY87" s="61"/>
      <c r="UDZ87" s="61"/>
      <c r="UEA87" s="61"/>
      <c r="UEB87" s="61"/>
      <c r="UEC87" s="61"/>
      <c r="UED87" s="61"/>
      <c r="UEE87" s="61"/>
      <c r="UEF87" s="61"/>
      <c r="UEG87" s="61"/>
      <c r="UEH87" s="61"/>
      <c r="UEI87" s="61"/>
      <c r="UEJ87" s="61"/>
      <c r="UEK87" s="61"/>
      <c r="UEL87" s="61"/>
      <c r="UEM87" s="61"/>
      <c r="UEN87" s="61"/>
      <c r="UEO87" s="61"/>
      <c r="UEP87" s="61"/>
      <c r="UEQ87" s="61"/>
      <c r="UER87" s="61"/>
      <c r="UES87" s="61"/>
      <c r="UET87" s="61"/>
      <c r="UEU87" s="61"/>
      <c r="UEV87" s="61"/>
      <c r="UEW87" s="61"/>
      <c r="UEX87" s="61"/>
      <c r="UEY87" s="61"/>
      <c r="UEZ87" s="61"/>
      <c r="UFA87" s="61"/>
      <c r="UFB87" s="61"/>
      <c r="UFC87" s="61"/>
      <c r="UFD87" s="61"/>
      <c r="UFE87" s="61"/>
      <c r="UFF87" s="61"/>
      <c r="UFG87" s="61"/>
      <c r="UFH87" s="61"/>
      <c r="UFI87" s="61"/>
      <c r="UFJ87" s="61"/>
      <c r="UFK87" s="61"/>
      <c r="UFL87" s="61"/>
      <c r="UFM87" s="61"/>
      <c r="UFN87" s="61"/>
      <c r="UFO87" s="61"/>
      <c r="UFP87" s="61"/>
      <c r="UFQ87" s="61"/>
      <c r="UFR87" s="61"/>
      <c r="UFS87" s="61"/>
      <c r="UFT87" s="61"/>
      <c r="UFU87" s="61"/>
      <c r="UFV87" s="61"/>
      <c r="UFW87" s="61"/>
      <c r="UFX87" s="61"/>
      <c r="UFY87" s="61"/>
      <c r="UFZ87" s="61"/>
      <c r="UGA87" s="61"/>
      <c r="UGB87" s="61"/>
      <c r="UGC87" s="61"/>
      <c r="UGD87" s="61"/>
      <c r="UGE87" s="61"/>
      <c r="UGF87" s="61"/>
      <c r="UGG87" s="61"/>
      <c r="UGH87" s="61"/>
      <c r="UGI87" s="61"/>
      <c r="UGJ87" s="61"/>
      <c r="UGK87" s="61"/>
      <c r="UGL87" s="61"/>
      <c r="UGM87" s="61"/>
      <c r="UGN87" s="61"/>
      <c r="UGO87" s="61"/>
      <c r="UGP87" s="61"/>
      <c r="UGQ87" s="61"/>
      <c r="UGR87" s="61"/>
      <c r="UGS87" s="61"/>
      <c r="UGT87" s="61"/>
      <c r="UGU87" s="61"/>
      <c r="UGV87" s="61"/>
      <c r="UGW87" s="61"/>
      <c r="UGX87" s="61"/>
      <c r="UGY87" s="61"/>
      <c r="UGZ87" s="61"/>
      <c r="UHA87" s="61"/>
      <c r="UHB87" s="61"/>
      <c r="UHC87" s="61"/>
      <c r="UHD87" s="61"/>
      <c r="UHE87" s="61"/>
      <c r="UHF87" s="61"/>
      <c r="UHG87" s="61"/>
      <c r="UHH87" s="61"/>
      <c r="UHI87" s="61"/>
      <c r="UHJ87" s="61"/>
      <c r="UHK87" s="61"/>
      <c r="UHL87" s="61"/>
      <c r="UHM87" s="61"/>
      <c r="UHN87" s="61"/>
      <c r="UHO87" s="61"/>
      <c r="UHP87" s="61"/>
      <c r="UHQ87" s="61"/>
      <c r="UHR87" s="61"/>
      <c r="UHS87" s="61"/>
      <c r="UHT87" s="61"/>
      <c r="UHU87" s="61"/>
      <c r="UHV87" s="61"/>
      <c r="UHW87" s="61"/>
      <c r="UHX87" s="61"/>
      <c r="UHY87" s="61"/>
      <c r="UHZ87" s="61"/>
      <c r="UIA87" s="61"/>
      <c r="UIB87" s="61"/>
      <c r="UIC87" s="61"/>
      <c r="UID87" s="61"/>
      <c r="UIE87" s="61"/>
      <c r="UIF87" s="61"/>
      <c r="UIG87" s="61"/>
      <c r="UIH87" s="61"/>
      <c r="UII87" s="61"/>
      <c r="UIJ87" s="61"/>
      <c r="UIK87" s="61"/>
      <c r="UIL87" s="61"/>
      <c r="UIM87" s="61"/>
      <c r="UIN87" s="61"/>
      <c r="UIO87" s="61"/>
      <c r="UIP87" s="61"/>
      <c r="UIQ87" s="61"/>
      <c r="UIR87" s="61"/>
      <c r="UIS87" s="61"/>
      <c r="UIT87" s="61"/>
      <c r="UIU87" s="61"/>
      <c r="UIV87" s="61"/>
      <c r="UIW87" s="61"/>
      <c r="UIX87" s="61"/>
      <c r="UIY87" s="61"/>
      <c r="UIZ87" s="61"/>
      <c r="UJA87" s="61"/>
      <c r="UJB87" s="61"/>
      <c r="UJC87" s="61"/>
      <c r="UJD87" s="61"/>
      <c r="UJE87" s="61"/>
      <c r="UJF87" s="61"/>
      <c r="UJG87" s="61"/>
      <c r="UJH87" s="61"/>
      <c r="UJI87" s="61"/>
      <c r="UJJ87" s="61"/>
      <c r="UJK87" s="61"/>
      <c r="UJL87" s="61"/>
      <c r="UJM87" s="61"/>
      <c r="UJN87" s="61"/>
      <c r="UJO87" s="61"/>
      <c r="UJP87" s="61"/>
      <c r="UJQ87" s="61"/>
      <c r="UJR87" s="61"/>
      <c r="UJS87" s="61"/>
      <c r="UJT87" s="61"/>
      <c r="UJU87" s="61"/>
      <c r="UJV87" s="61"/>
      <c r="UJW87" s="61"/>
      <c r="UJX87" s="61"/>
      <c r="UJY87" s="61"/>
      <c r="UJZ87" s="61"/>
      <c r="UKA87" s="61"/>
      <c r="UKB87" s="61"/>
      <c r="UKC87" s="61"/>
      <c r="UKD87" s="61"/>
      <c r="UKE87" s="61"/>
      <c r="UKF87" s="61"/>
      <c r="UKG87" s="61"/>
      <c r="UKH87" s="61"/>
      <c r="UKI87" s="61"/>
      <c r="UKJ87" s="61"/>
      <c r="UKK87" s="61"/>
      <c r="UKL87" s="61"/>
      <c r="UKM87" s="61"/>
      <c r="UKN87" s="61"/>
      <c r="UKO87" s="61"/>
      <c r="UKP87" s="61"/>
      <c r="UKQ87" s="61"/>
      <c r="UKR87" s="61"/>
      <c r="UKS87" s="61"/>
      <c r="UKT87" s="61"/>
      <c r="UKU87" s="61"/>
      <c r="UKV87" s="61"/>
      <c r="UKW87" s="61"/>
      <c r="UKX87" s="61"/>
      <c r="UKY87" s="61"/>
      <c r="UKZ87" s="61"/>
      <c r="ULA87" s="61"/>
      <c r="ULB87" s="61"/>
      <c r="ULC87" s="61"/>
      <c r="ULD87" s="61"/>
      <c r="ULE87" s="61"/>
      <c r="ULF87" s="61"/>
      <c r="ULG87" s="61"/>
      <c r="ULH87" s="61"/>
      <c r="ULI87" s="61"/>
      <c r="ULJ87" s="61"/>
      <c r="ULK87" s="61"/>
      <c r="ULL87" s="61"/>
      <c r="ULM87" s="61"/>
      <c r="ULN87" s="61"/>
      <c r="ULO87" s="61"/>
      <c r="ULP87" s="61"/>
      <c r="ULQ87" s="61"/>
      <c r="ULR87" s="61"/>
      <c r="ULS87" s="61"/>
      <c r="ULT87" s="61"/>
      <c r="ULU87" s="61"/>
      <c r="ULV87" s="61"/>
      <c r="ULW87" s="61"/>
      <c r="ULX87" s="61"/>
      <c r="ULY87" s="61"/>
      <c r="ULZ87" s="61"/>
      <c r="UMA87" s="61"/>
      <c r="UMB87" s="61"/>
      <c r="UMC87" s="61"/>
      <c r="UMD87" s="61"/>
      <c r="UME87" s="61"/>
      <c r="UMF87" s="61"/>
      <c r="UMG87" s="61"/>
      <c r="UMH87" s="61"/>
      <c r="UMI87" s="61"/>
      <c r="UMJ87" s="61"/>
      <c r="UMK87" s="61"/>
      <c r="UML87" s="61"/>
      <c r="UMM87" s="61"/>
      <c r="UMN87" s="61"/>
      <c r="UMO87" s="61"/>
      <c r="UMP87" s="61"/>
      <c r="UMQ87" s="61"/>
      <c r="UMR87" s="61"/>
      <c r="UMS87" s="61"/>
      <c r="UMT87" s="61"/>
      <c r="UMU87" s="61"/>
      <c r="UMV87" s="61"/>
      <c r="UMW87" s="61"/>
      <c r="UMX87" s="61"/>
      <c r="UMY87" s="61"/>
      <c r="UMZ87" s="61"/>
      <c r="UNA87" s="61"/>
      <c r="UNB87" s="61"/>
      <c r="UNC87" s="61"/>
      <c r="UND87" s="61"/>
      <c r="UNE87" s="61"/>
      <c r="UNF87" s="61"/>
      <c r="UNG87" s="61"/>
      <c r="UNH87" s="61"/>
      <c r="UNI87" s="61"/>
      <c r="UNJ87" s="61"/>
      <c r="UNK87" s="61"/>
      <c r="UNL87" s="61"/>
      <c r="UNM87" s="61"/>
      <c r="UNN87" s="61"/>
      <c r="UNO87" s="61"/>
      <c r="UNP87" s="61"/>
      <c r="UNQ87" s="61"/>
      <c r="UNR87" s="61"/>
      <c r="UNS87" s="61"/>
      <c r="UNT87" s="61"/>
      <c r="UNU87" s="61"/>
      <c r="UNV87" s="61"/>
      <c r="UNW87" s="61"/>
      <c r="UNX87" s="61"/>
      <c r="UNY87" s="61"/>
      <c r="UNZ87" s="61"/>
      <c r="UOA87" s="61"/>
      <c r="UOB87" s="61"/>
      <c r="UOC87" s="61"/>
      <c r="UOD87" s="61"/>
      <c r="UOE87" s="61"/>
      <c r="UOF87" s="61"/>
      <c r="UOG87" s="61"/>
      <c r="UOH87" s="61"/>
      <c r="UOI87" s="61"/>
      <c r="UOJ87" s="61"/>
      <c r="UOK87" s="61"/>
      <c r="UOL87" s="61"/>
      <c r="UOM87" s="61"/>
      <c r="UON87" s="61"/>
      <c r="UOO87" s="61"/>
      <c r="UOP87" s="61"/>
      <c r="UOQ87" s="61"/>
      <c r="UOR87" s="61"/>
      <c r="UOS87" s="61"/>
      <c r="UOT87" s="61"/>
      <c r="UOU87" s="61"/>
      <c r="UOV87" s="61"/>
      <c r="UOW87" s="61"/>
      <c r="UOX87" s="61"/>
      <c r="UOY87" s="61"/>
      <c r="UOZ87" s="61"/>
      <c r="UPA87" s="61"/>
      <c r="UPB87" s="61"/>
      <c r="UPC87" s="61"/>
      <c r="UPD87" s="61"/>
      <c r="UPE87" s="61"/>
      <c r="UPF87" s="61"/>
      <c r="UPG87" s="61"/>
      <c r="UPH87" s="61"/>
      <c r="UPI87" s="61"/>
      <c r="UPJ87" s="61"/>
      <c r="UPK87" s="61"/>
      <c r="UPL87" s="61"/>
      <c r="UPM87" s="61"/>
      <c r="UPN87" s="61"/>
      <c r="UPO87" s="61"/>
      <c r="UPP87" s="61"/>
      <c r="UPQ87" s="61"/>
      <c r="UPR87" s="61"/>
      <c r="UPS87" s="61"/>
      <c r="UPT87" s="61"/>
      <c r="UPU87" s="61"/>
      <c r="UPV87" s="61"/>
      <c r="UPW87" s="61"/>
      <c r="UPX87" s="61"/>
      <c r="UPY87" s="61"/>
      <c r="UPZ87" s="61"/>
      <c r="UQA87" s="61"/>
      <c r="UQB87" s="61"/>
      <c r="UQC87" s="61"/>
      <c r="UQD87" s="61"/>
      <c r="UQE87" s="61"/>
      <c r="UQF87" s="61"/>
      <c r="UQG87" s="61"/>
      <c r="UQH87" s="61"/>
      <c r="UQI87" s="61"/>
      <c r="UQJ87" s="61"/>
      <c r="UQK87" s="61"/>
      <c r="UQL87" s="61"/>
      <c r="UQM87" s="61"/>
      <c r="UQN87" s="61"/>
      <c r="UQO87" s="61"/>
      <c r="UQP87" s="61"/>
      <c r="UQQ87" s="61"/>
      <c r="UQR87" s="61"/>
      <c r="UQS87" s="61"/>
      <c r="UQT87" s="61"/>
      <c r="UQU87" s="61"/>
      <c r="UQV87" s="61"/>
      <c r="UQW87" s="61"/>
      <c r="UQX87" s="61"/>
      <c r="UQY87" s="61"/>
      <c r="UQZ87" s="61"/>
      <c r="URA87" s="61"/>
      <c r="URB87" s="61"/>
      <c r="URC87" s="61"/>
      <c r="URD87" s="61"/>
      <c r="URE87" s="61"/>
      <c r="URF87" s="61"/>
      <c r="URG87" s="61"/>
      <c r="URH87" s="61"/>
      <c r="URI87" s="61"/>
      <c r="URJ87" s="61"/>
      <c r="URK87" s="61"/>
      <c r="URL87" s="61"/>
      <c r="URM87" s="61"/>
      <c r="URN87" s="61"/>
      <c r="URO87" s="61"/>
      <c r="URP87" s="61"/>
      <c r="URQ87" s="61"/>
      <c r="URR87" s="61"/>
      <c r="URS87" s="61"/>
      <c r="URT87" s="61"/>
      <c r="URU87" s="61"/>
      <c r="URV87" s="61"/>
      <c r="URW87" s="61"/>
      <c r="URX87" s="61"/>
      <c r="URY87" s="61"/>
      <c r="URZ87" s="61"/>
      <c r="USA87" s="61"/>
      <c r="USB87" s="61"/>
      <c r="USC87" s="61"/>
      <c r="USD87" s="61"/>
      <c r="USE87" s="61"/>
      <c r="USF87" s="61"/>
      <c r="USG87" s="61"/>
      <c r="USH87" s="61"/>
      <c r="USI87" s="61"/>
      <c r="USJ87" s="61"/>
      <c r="USK87" s="61"/>
      <c r="USL87" s="61"/>
      <c r="USM87" s="61"/>
      <c r="USN87" s="61"/>
      <c r="USO87" s="61"/>
      <c r="USP87" s="61"/>
      <c r="USQ87" s="61"/>
      <c r="USR87" s="61"/>
      <c r="USS87" s="61"/>
      <c r="UST87" s="61"/>
      <c r="USU87" s="61"/>
      <c r="USV87" s="61"/>
      <c r="USW87" s="61"/>
      <c r="USX87" s="61"/>
      <c r="USY87" s="61"/>
      <c r="USZ87" s="61"/>
      <c r="UTA87" s="61"/>
      <c r="UTB87" s="61"/>
      <c r="UTC87" s="61"/>
      <c r="UTD87" s="61"/>
      <c r="UTE87" s="61"/>
      <c r="UTF87" s="61"/>
      <c r="UTG87" s="61"/>
      <c r="UTH87" s="61"/>
      <c r="UTI87" s="61"/>
      <c r="UTJ87" s="61"/>
      <c r="UTK87" s="61"/>
      <c r="UTL87" s="61"/>
      <c r="UTM87" s="61"/>
      <c r="UTN87" s="61"/>
      <c r="UTO87" s="61"/>
      <c r="UTP87" s="61"/>
      <c r="UTQ87" s="61"/>
      <c r="UTR87" s="61"/>
      <c r="UTS87" s="61"/>
      <c r="UTT87" s="61"/>
      <c r="UTU87" s="61"/>
      <c r="UTV87" s="61"/>
      <c r="UTW87" s="61"/>
      <c r="UTX87" s="61"/>
      <c r="UTY87" s="61"/>
      <c r="UTZ87" s="61"/>
      <c r="UUA87" s="61"/>
      <c r="UUB87" s="61"/>
      <c r="UUC87" s="61"/>
      <c r="UUD87" s="61"/>
      <c r="UUE87" s="61"/>
      <c r="UUF87" s="61"/>
      <c r="UUG87" s="61"/>
      <c r="UUH87" s="61"/>
      <c r="UUI87" s="61"/>
      <c r="UUJ87" s="61"/>
      <c r="UUK87" s="61"/>
      <c r="UUL87" s="61"/>
      <c r="UUM87" s="61"/>
      <c r="UUN87" s="61"/>
      <c r="UUO87" s="61"/>
      <c r="UUP87" s="61"/>
      <c r="UUQ87" s="61"/>
      <c r="UUR87" s="61"/>
      <c r="UUS87" s="61"/>
      <c r="UUT87" s="61"/>
      <c r="UUU87" s="61"/>
      <c r="UUV87" s="61"/>
      <c r="UUW87" s="61"/>
      <c r="UUX87" s="61"/>
      <c r="UUY87" s="61"/>
      <c r="UUZ87" s="61"/>
      <c r="UVA87" s="61"/>
      <c r="UVB87" s="61"/>
      <c r="UVC87" s="61"/>
      <c r="UVD87" s="61"/>
      <c r="UVE87" s="61"/>
      <c r="UVF87" s="61"/>
      <c r="UVG87" s="61"/>
      <c r="UVH87" s="61"/>
      <c r="UVI87" s="61"/>
      <c r="UVJ87" s="61"/>
      <c r="UVK87" s="61"/>
      <c r="UVL87" s="61"/>
      <c r="UVM87" s="61"/>
      <c r="UVN87" s="61"/>
      <c r="UVO87" s="61"/>
      <c r="UVP87" s="61"/>
      <c r="UVQ87" s="61"/>
      <c r="UVR87" s="61"/>
      <c r="UVS87" s="61"/>
      <c r="UVT87" s="61"/>
      <c r="UVU87" s="61"/>
      <c r="UVV87" s="61"/>
      <c r="UVW87" s="61"/>
      <c r="UVX87" s="61"/>
      <c r="UVY87" s="61"/>
      <c r="UVZ87" s="61"/>
      <c r="UWA87" s="61"/>
      <c r="UWB87" s="61"/>
      <c r="UWC87" s="61"/>
      <c r="UWD87" s="61"/>
      <c r="UWE87" s="61"/>
      <c r="UWF87" s="61"/>
      <c r="UWG87" s="61"/>
      <c r="UWH87" s="61"/>
      <c r="UWI87" s="61"/>
      <c r="UWJ87" s="61"/>
      <c r="UWK87" s="61"/>
      <c r="UWL87" s="61"/>
      <c r="UWM87" s="61"/>
      <c r="UWN87" s="61"/>
      <c r="UWO87" s="61"/>
      <c r="UWP87" s="61"/>
      <c r="UWQ87" s="61"/>
      <c r="UWR87" s="61"/>
      <c r="UWS87" s="61"/>
      <c r="UWT87" s="61"/>
      <c r="UWU87" s="61"/>
      <c r="UWV87" s="61"/>
      <c r="UWW87" s="61"/>
      <c r="UWX87" s="61"/>
      <c r="UWY87" s="61"/>
      <c r="UWZ87" s="61"/>
      <c r="UXA87" s="61"/>
      <c r="UXB87" s="61"/>
      <c r="UXC87" s="61"/>
      <c r="UXD87" s="61"/>
      <c r="UXE87" s="61"/>
      <c r="UXF87" s="61"/>
      <c r="UXG87" s="61"/>
      <c r="UXH87" s="61"/>
      <c r="UXI87" s="61"/>
      <c r="UXJ87" s="61"/>
      <c r="UXK87" s="61"/>
      <c r="UXL87" s="61"/>
      <c r="UXM87" s="61"/>
      <c r="UXN87" s="61"/>
      <c r="UXO87" s="61"/>
      <c r="UXP87" s="61"/>
      <c r="UXQ87" s="61"/>
      <c r="UXR87" s="61"/>
      <c r="UXS87" s="61"/>
      <c r="UXT87" s="61"/>
      <c r="UXU87" s="61"/>
      <c r="UXV87" s="61"/>
      <c r="UXW87" s="61"/>
      <c r="UXX87" s="61"/>
      <c r="UXY87" s="61"/>
      <c r="UXZ87" s="61"/>
      <c r="UYA87" s="61"/>
      <c r="UYB87" s="61"/>
      <c r="UYC87" s="61"/>
      <c r="UYD87" s="61"/>
      <c r="UYE87" s="61"/>
      <c r="UYF87" s="61"/>
      <c r="UYG87" s="61"/>
      <c r="UYH87" s="61"/>
      <c r="UYI87" s="61"/>
      <c r="UYJ87" s="61"/>
      <c r="UYK87" s="61"/>
      <c r="UYL87" s="61"/>
      <c r="UYM87" s="61"/>
      <c r="UYN87" s="61"/>
      <c r="UYO87" s="61"/>
      <c r="UYP87" s="61"/>
      <c r="UYQ87" s="61"/>
      <c r="UYR87" s="61"/>
      <c r="UYS87" s="61"/>
      <c r="UYT87" s="61"/>
      <c r="UYU87" s="61"/>
      <c r="UYV87" s="61"/>
      <c r="UYW87" s="61"/>
      <c r="UYX87" s="61"/>
      <c r="UYY87" s="61"/>
      <c r="UYZ87" s="61"/>
      <c r="UZA87" s="61"/>
      <c r="UZB87" s="61"/>
      <c r="UZC87" s="61"/>
      <c r="UZD87" s="61"/>
      <c r="UZE87" s="61"/>
      <c r="UZF87" s="61"/>
      <c r="UZG87" s="61"/>
      <c r="UZH87" s="61"/>
      <c r="UZI87" s="61"/>
      <c r="UZJ87" s="61"/>
      <c r="UZK87" s="61"/>
      <c r="UZL87" s="61"/>
      <c r="UZM87" s="61"/>
      <c r="UZN87" s="61"/>
      <c r="UZO87" s="61"/>
      <c r="UZP87" s="61"/>
      <c r="UZQ87" s="61"/>
      <c r="UZR87" s="61"/>
      <c r="UZS87" s="61"/>
      <c r="UZT87" s="61"/>
      <c r="UZU87" s="61"/>
      <c r="UZV87" s="61"/>
      <c r="UZW87" s="61"/>
      <c r="UZX87" s="61"/>
      <c r="UZY87" s="61"/>
      <c r="UZZ87" s="61"/>
      <c r="VAA87" s="61"/>
      <c r="VAB87" s="61"/>
      <c r="VAC87" s="61"/>
      <c r="VAD87" s="61"/>
      <c r="VAE87" s="61"/>
      <c r="VAF87" s="61"/>
      <c r="VAG87" s="61"/>
      <c r="VAH87" s="61"/>
      <c r="VAI87" s="61"/>
      <c r="VAJ87" s="61"/>
      <c r="VAK87" s="61"/>
      <c r="VAL87" s="61"/>
      <c r="VAM87" s="61"/>
      <c r="VAN87" s="61"/>
      <c r="VAO87" s="61"/>
      <c r="VAP87" s="61"/>
      <c r="VAQ87" s="61"/>
      <c r="VAR87" s="61"/>
      <c r="VAS87" s="61"/>
      <c r="VAT87" s="61"/>
      <c r="VAU87" s="61"/>
      <c r="VAV87" s="61"/>
      <c r="VAW87" s="61"/>
      <c r="VAX87" s="61"/>
      <c r="VAY87" s="61"/>
      <c r="VAZ87" s="61"/>
      <c r="VBA87" s="61"/>
      <c r="VBB87" s="61"/>
      <c r="VBC87" s="61"/>
      <c r="VBD87" s="61"/>
      <c r="VBE87" s="61"/>
      <c r="VBF87" s="61"/>
      <c r="VBG87" s="61"/>
      <c r="VBH87" s="61"/>
      <c r="VBI87" s="61"/>
      <c r="VBJ87" s="61"/>
      <c r="VBK87" s="61"/>
      <c r="VBL87" s="61"/>
      <c r="VBM87" s="61"/>
      <c r="VBN87" s="61"/>
      <c r="VBO87" s="61"/>
      <c r="VBP87" s="61"/>
      <c r="VBQ87" s="61"/>
      <c r="VBR87" s="61"/>
      <c r="VBS87" s="61"/>
      <c r="VBT87" s="61"/>
      <c r="VBU87" s="61"/>
      <c r="VBV87" s="61"/>
      <c r="VBW87" s="61"/>
      <c r="VBX87" s="61"/>
      <c r="VBY87" s="61"/>
      <c r="VBZ87" s="61"/>
      <c r="VCA87" s="61"/>
      <c r="VCB87" s="61"/>
      <c r="VCC87" s="61"/>
      <c r="VCD87" s="61"/>
      <c r="VCE87" s="61"/>
      <c r="VCF87" s="61"/>
      <c r="VCG87" s="61"/>
      <c r="VCH87" s="61"/>
      <c r="VCI87" s="61"/>
      <c r="VCJ87" s="61"/>
      <c r="VCK87" s="61"/>
      <c r="VCL87" s="61"/>
      <c r="VCM87" s="61"/>
      <c r="VCN87" s="61"/>
      <c r="VCO87" s="61"/>
      <c r="VCP87" s="61"/>
      <c r="VCQ87" s="61"/>
      <c r="VCR87" s="61"/>
      <c r="VCS87" s="61"/>
      <c r="VCT87" s="61"/>
      <c r="VCU87" s="61"/>
      <c r="VCV87" s="61"/>
      <c r="VCW87" s="61"/>
      <c r="VCX87" s="61"/>
      <c r="VCY87" s="61"/>
      <c r="VCZ87" s="61"/>
      <c r="VDA87" s="61"/>
      <c r="VDB87" s="61"/>
      <c r="VDC87" s="61"/>
      <c r="VDD87" s="61"/>
      <c r="VDE87" s="61"/>
      <c r="VDF87" s="61"/>
      <c r="VDG87" s="61"/>
      <c r="VDH87" s="61"/>
      <c r="VDI87" s="61"/>
      <c r="VDJ87" s="61"/>
      <c r="VDK87" s="61"/>
      <c r="VDL87" s="61"/>
      <c r="VDM87" s="61"/>
      <c r="VDN87" s="61"/>
      <c r="VDO87" s="61"/>
      <c r="VDP87" s="61"/>
      <c r="VDQ87" s="61"/>
      <c r="VDR87" s="61"/>
      <c r="VDS87" s="61"/>
      <c r="VDT87" s="61"/>
      <c r="VDU87" s="61"/>
      <c r="VDV87" s="61"/>
      <c r="VDW87" s="61"/>
      <c r="VDX87" s="61"/>
      <c r="VDY87" s="61"/>
      <c r="VDZ87" s="61"/>
      <c r="VEA87" s="61"/>
      <c r="VEB87" s="61"/>
      <c r="VEC87" s="61"/>
      <c r="VED87" s="61"/>
      <c r="VEE87" s="61"/>
      <c r="VEF87" s="61"/>
      <c r="VEG87" s="61"/>
      <c r="VEH87" s="61"/>
      <c r="VEI87" s="61"/>
      <c r="VEJ87" s="61"/>
      <c r="VEK87" s="61"/>
      <c r="VEL87" s="61"/>
      <c r="VEM87" s="61"/>
      <c r="VEN87" s="61"/>
      <c r="VEO87" s="61"/>
      <c r="VEP87" s="61"/>
      <c r="VEQ87" s="61"/>
      <c r="VER87" s="61"/>
      <c r="VES87" s="61"/>
      <c r="VET87" s="61"/>
      <c r="VEU87" s="61"/>
      <c r="VEV87" s="61"/>
      <c r="VEW87" s="61"/>
      <c r="VEX87" s="61"/>
      <c r="VEY87" s="61"/>
      <c r="VEZ87" s="61"/>
      <c r="VFA87" s="61"/>
      <c r="VFB87" s="61"/>
      <c r="VFC87" s="61"/>
      <c r="VFD87" s="61"/>
      <c r="VFE87" s="61"/>
      <c r="VFF87" s="61"/>
      <c r="VFG87" s="61"/>
      <c r="VFH87" s="61"/>
      <c r="VFI87" s="61"/>
      <c r="VFJ87" s="61"/>
      <c r="VFK87" s="61"/>
      <c r="VFL87" s="61"/>
      <c r="VFM87" s="61"/>
      <c r="VFN87" s="61"/>
      <c r="VFO87" s="61"/>
      <c r="VFP87" s="61"/>
      <c r="VFQ87" s="61"/>
      <c r="VFR87" s="61"/>
      <c r="VFS87" s="61"/>
      <c r="VFT87" s="61"/>
      <c r="VFU87" s="61"/>
      <c r="VFV87" s="61"/>
      <c r="VFW87" s="61"/>
      <c r="VFX87" s="61"/>
      <c r="VFY87" s="61"/>
      <c r="VFZ87" s="61"/>
      <c r="VGA87" s="61"/>
      <c r="VGB87" s="61"/>
      <c r="VGC87" s="61"/>
      <c r="VGD87" s="61"/>
      <c r="VGE87" s="61"/>
      <c r="VGF87" s="61"/>
      <c r="VGG87" s="61"/>
      <c r="VGH87" s="61"/>
      <c r="VGI87" s="61"/>
      <c r="VGJ87" s="61"/>
      <c r="VGK87" s="61"/>
      <c r="VGL87" s="61"/>
      <c r="VGM87" s="61"/>
      <c r="VGN87" s="61"/>
      <c r="VGO87" s="61"/>
      <c r="VGP87" s="61"/>
      <c r="VGQ87" s="61"/>
      <c r="VGR87" s="61"/>
      <c r="VGS87" s="61"/>
      <c r="VGT87" s="61"/>
      <c r="VGU87" s="61"/>
      <c r="VGV87" s="61"/>
      <c r="VGW87" s="61"/>
      <c r="VGX87" s="61"/>
      <c r="VGY87" s="61"/>
      <c r="VGZ87" s="61"/>
      <c r="VHA87" s="61"/>
      <c r="VHB87" s="61"/>
      <c r="VHC87" s="61"/>
      <c r="VHD87" s="61"/>
      <c r="VHE87" s="61"/>
      <c r="VHF87" s="61"/>
      <c r="VHG87" s="61"/>
      <c r="VHH87" s="61"/>
      <c r="VHI87" s="61"/>
      <c r="VHJ87" s="61"/>
      <c r="VHK87" s="61"/>
      <c r="VHL87" s="61"/>
      <c r="VHM87" s="61"/>
      <c r="VHN87" s="61"/>
      <c r="VHO87" s="61"/>
      <c r="VHP87" s="61"/>
      <c r="VHQ87" s="61"/>
      <c r="VHR87" s="61"/>
      <c r="VHS87" s="61"/>
      <c r="VHT87" s="61"/>
      <c r="VHU87" s="61"/>
      <c r="VHV87" s="61"/>
      <c r="VHW87" s="61"/>
      <c r="VHX87" s="61"/>
      <c r="VHY87" s="61"/>
      <c r="VHZ87" s="61"/>
      <c r="VIA87" s="61"/>
      <c r="VIB87" s="61"/>
      <c r="VIC87" s="61"/>
      <c r="VID87" s="61"/>
      <c r="VIE87" s="61"/>
      <c r="VIF87" s="61"/>
      <c r="VIG87" s="61"/>
      <c r="VIH87" s="61"/>
      <c r="VII87" s="61"/>
      <c r="VIJ87" s="61"/>
      <c r="VIK87" s="61"/>
      <c r="VIL87" s="61"/>
      <c r="VIM87" s="61"/>
      <c r="VIN87" s="61"/>
      <c r="VIO87" s="61"/>
      <c r="VIP87" s="61"/>
      <c r="VIQ87" s="61"/>
      <c r="VIR87" s="61"/>
      <c r="VIS87" s="61"/>
      <c r="VIT87" s="61"/>
      <c r="VIU87" s="61"/>
      <c r="VIV87" s="61"/>
      <c r="VIW87" s="61"/>
      <c r="VIX87" s="61"/>
      <c r="VIY87" s="61"/>
      <c r="VIZ87" s="61"/>
      <c r="VJA87" s="61"/>
      <c r="VJB87" s="61"/>
      <c r="VJC87" s="61"/>
      <c r="VJD87" s="61"/>
      <c r="VJE87" s="61"/>
      <c r="VJF87" s="61"/>
      <c r="VJG87" s="61"/>
      <c r="VJH87" s="61"/>
      <c r="VJI87" s="61"/>
      <c r="VJJ87" s="61"/>
      <c r="VJK87" s="61"/>
      <c r="VJL87" s="61"/>
      <c r="VJM87" s="61"/>
      <c r="VJN87" s="61"/>
      <c r="VJO87" s="61"/>
      <c r="VJP87" s="61"/>
      <c r="VJQ87" s="61"/>
      <c r="VJR87" s="61"/>
      <c r="VJS87" s="61"/>
      <c r="VJT87" s="61"/>
      <c r="VJU87" s="61"/>
      <c r="VJV87" s="61"/>
      <c r="VJW87" s="61"/>
      <c r="VJX87" s="61"/>
      <c r="VJY87" s="61"/>
      <c r="VJZ87" s="61"/>
      <c r="VKA87" s="61"/>
      <c r="VKB87" s="61"/>
      <c r="VKC87" s="61"/>
      <c r="VKD87" s="61"/>
      <c r="VKE87" s="61"/>
      <c r="VKF87" s="61"/>
      <c r="VKG87" s="61"/>
      <c r="VKH87" s="61"/>
      <c r="VKI87" s="61"/>
      <c r="VKJ87" s="61"/>
      <c r="VKK87" s="61"/>
      <c r="VKL87" s="61"/>
      <c r="VKM87" s="61"/>
      <c r="VKN87" s="61"/>
      <c r="VKO87" s="61"/>
      <c r="VKP87" s="61"/>
      <c r="VKQ87" s="61"/>
      <c r="VKR87" s="61"/>
      <c r="VKS87" s="61"/>
      <c r="VKT87" s="61"/>
      <c r="VKU87" s="61"/>
      <c r="VKV87" s="61"/>
      <c r="VKW87" s="61"/>
      <c r="VKX87" s="61"/>
      <c r="VKY87" s="61"/>
      <c r="VKZ87" s="61"/>
      <c r="VLA87" s="61"/>
      <c r="VLB87" s="61"/>
      <c r="VLC87" s="61"/>
      <c r="VLD87" s="61"/>
      <c r="VLE87" s="61"/>
      <c r="VLF87" s="61"/>
      <c r="VLG87" s="61"/>
      <c r="VLH87" s="61"/>
      <c r="VLI87" s="61"/>
      <c r="VLJ87" s="61"/>
      <c r="VLK87" s="61"/>
      <c r="VLL87" s="61"/>
      <c r="VLM87" s="61"/>
      <c r="VLN87" s="61"/>
      <c r="VLO87" s="61"/>
      <c r="VLP87" s="61"/>
      <c r="VLQ87" s="61"/>
      <c r="VLR87" s="61"/>
      <c r="VLS87" s="61"/>
      <c r="VLT87" s="61"/>
      <c r="VLU87" s="61"/>
      <c r="VLV87" s="61"/>
      <c r="VLW87" s="61"/>
      <c r="VLX87" s="61"/>
      <c r="VLY87" s="61"/>
      <c r="VLZ87" s="61"/>
      <c r="VMA87" s="61"/>
      <c r="VMB87" s="61"/>
      <c r="VMC87" s="61"/>
      <c r="VMD87" s="61"/>
      <c r="VME87" s="61"/>
      <c r="VMF87" s="61"/>
      <c r="VMG87" s="61"/>
      <c r="VMH87" s="61"/>
      <c r="VMI87" s="61"/>
      <c r="VMJ87" s="61"/>
      <c r="VMK87" s="61"/>
      <c r="VML87" s="61"/>
      <c r="VMM87" s="61"/>
      <c r="VMN87" s="61"/>
      <c r="VMO87" s="61"/>
      <c r="VMP87" s="61"/>
      <c r="VMQ87" s="61"/>
      <c r="VMR87" s="61"/>
      <c r="VMS87" s="61"/>
      <c r="VMT87" s="61"/>
      <c r="VMU87" s="61"/>
      <c r="VMV87" s="61"/>
      <c r="VMW87" s="61"/>
      <c r="VMX87" s="61"/>
      <c r="VMY87" s="61"/>
      <c r="VMZ87" s="61"/>
      <c r="VNA87" s="61"/>
      <c r="VNB87" s="61"/>
      <c r="VNC87" s="61"/>
      <c r="VND87" s="61"/>
      <c r="VNE87" s="61"/>
      <c r="VNF87" s="61"/>
      <c r="VNG87" s="61"/>
      <c r="VNH87" s="61"/>
      <c r="VNI87" s="61"/>
      <c r="VNJ87" s="61"/>
      <c r="VNK87" s="61"/>
      <c r="VNL87" s="61"/>
      <c r="VNM87" s="61"/>
      <c r="VNN87" s="61"/>
      <c r="VNO87" s="61"/>
      <c r="VNP87" s="61"/>
      <c r="VNQ87" s="61"/>
      <c r="VNR87" s="61"/>
      <c r="VNS87" s="61"/>
      <c r="VNT87" s="61"/>
      <c r="VNU87" s="61"/>
      <c r="VNV87" s="61"/>
      <c r="VNW87" s="61"/>
      <c r="VNX87" s="61"/>
      <c r="VNY87" s="61"/>
      <c r="VNZ87" s="61"/>
      <c r="VOA87" s="61"/>
      <c r="VOB87" s="61"/>
      <c r="VOC87" s="61"/>
      <c r="VOD87" s="61"/>
      <c r="VOE87" s="61"/>
      <c r="VOF87" s="61"/>
      <c r="VOG87" s="61"/>
      <c r="VOH87" s="61"/>
      <c r="VOI87" s="61"/>
      <c r="VOJ87" s="61"/>
      <c r="VOK87" s="61"/>
      <c r="VOL87" s="61"/>
      <c r="VOM87" s="61"/>
      <c r="VON87" s="61"/>
      <c r="VOO87" s="61"/>
      <c r="VOP87" s="61"/>
      <c r="VOQ87" s="61"/>
      <c r="VOR87" s="61"/>
      <c r="VOS87" s="61"/>
      <c r="VOT87" s="61"/>
      <c r="VOU87" s="61"/>
      <c r="VOV87" s="61"/>
      <c r="VOW87" s="61"/>
      <c r="VOX87" s="61"/>
      <c r="VOY87" s="61"/>
      <c r="VOZ87" s="61"/>
      <c r="VPA87" s="61"/>
      <c r="VPB87" s="61"/>
      <c r="VPC87" s="61"/>
      <c r="VPD87" s="61"/>
      <c r="VPE87" s="61"/>
      <c r="VPF87" s="61"/>
      <c r="VPG87" s="61"/>
      <c r="VPH87" s="61"/>
      <c r="VPI87" s="61"/>
      <c r="VPJ87" s="61"/>
      <c r="VPK87" s="61"/>
      <c r="VPL87" s="61"/>
      <c r="VPM87" s="61"/>
      <c r="VPN87" s="61"/>
      <c r="VPO87" s="61"/>
      <c r="VPP87" s="61"/>
      <c r="VPQ87" s="61"/>
      <c r="VPR87" s="61"/>
      <c r="VPS87" s="61"/>
      <c r="VPT87" s="61"/>
      <c r="VPU87" s="61"/>
      <c r="VPV87" s="61"/>
      <c r="VPW87" s="61"/>
      <c r="VPX87" s="61"/>
      <c r="VPY87" s="61"/>
      <c r="VPZ87" s="61"/>
      <c r="VQA87" s="61"/>
      <c r="VQB87" s="61"/>
      <c r="VQC87" s="61"/>
      <c r="VQD87" s="61"/>
      <c r="VQE87" s="61"/>
      <c r="VQF87" s="61"/>
      <c r="VQG87" s="61"/>
      <c r="VQH87" s="61"/>
      <c r="VQI87" s="61"/>
      <c r="VQJ87" s="61"/>
      <c r="VQK87" s="61"/>
      <c r="VQL87" s="61"/>
      <c r="VQM87" s="61"/>
      <c r="VQN87" s="61"/>
      <c r="VQO87" s="61"/>
      <c r="VQP87" s="61"/>
      <c r="VQQ87" s="61"/>
      <c r="VQR87" s="61"/>
      <c r="VQS87" s="61"/>
      <c r="VQT87" s="61"/>
      <c r="VQU87" s="61"/>
      <c r="VQV87" s="61"/>
      <c r="VQW87" s="61"/>
      <c r="VQX87" s="61"/>
      <c r="VQY87" s="61"/>
      <c r="VQZ87" s="61"/>
      <c r="VRA87" s="61"/>
      <c r="VRB87" s="61"/>
      <c r="VRC87" s="61"/>
      <c r="VRD87" s="61"/>
      <c r="VRE87" s="61"/>
      <c r="VRF87" s="61"/>
      <c r="VRG87" s="61"/>
      <c r="VRH87" s="61"/>
      <c r="VRI87" s="61"/>
      <c r="VRJ87" s="61"/>
      <c r="VRK87" s="61"/>
      <c r="VRL87" s="61"/>
      <c r="VRM87" s="61"/>
      <c r="VRN87" s="61"/>
      <c r="VRO87" s="61"/>
      <c r="VRP87" s="61"/>
      <c r="VRQ87" s="61"/>
      <c r="VRR87" s="61"/>
      <c r="VRS87" s="61"/>
      <c r="VRT87" s="61"/>
      <c r="VRU87" s="61"/>
      <c r="VRV87" s="61"/>
      <c r="VRW87" s="61"/>
      <c r="VRX87" s="61"/>
      <c r="VRY87" s="61"/>
      <c r="VRZ87" s="61"/>
      <c r="VSA87" s="61"/>
      <c r="VSB87" s="61"/>
      <c r="VSC87" s="61"/>
      <c r="VSD87" s="61"/>
      <c r="VSE87" s="61"/>
      <c r="VSF87" s="61"/>
      <c r="VSG87" s="61"/>
      <c r="VSH87" s="61"/>
      <c r="VSI87" s="61"/>
      <c r="VSJ87" s="61"/>
      <c r="VSK87" s="61"/>
      <c r="VSL87" s="61"/>
      <c r="VSM87" s="61"/>
      <c r="VSN87" s="61"/>
      <c r="VSO87" s="61"/>
      <c r="VSP87" s="61"/>
      <c r="VSQ87" s="61"/>
      <c r="VSR87" s="61"/>
      <c r="VSS87" s="61"/>
      <c r="VST87" s="61"/>
      <c r="VSU87" s="61"/>
      <c r="VSV87" s="61"/>
      <c r="VSW87" s="61"/>
      <c r="VSX87" s="61"/>
      <c r="VSY87" s="61"/>
      <c r="VSZ87" s="61"/>
      <c r="VTA87" s="61"/>
      <c r="VTB87" s="61"/>
      <c r="VTC87" s="61"/>
      <c r="VTD87" s="61"/>
      <c r="VTE87" s="61"/>
      <c r="VTF87" s="61"/>
      <c r="VTG87" s="61"/>
      <c r="VTH87" s="61"/>
      <c r="VTI87" s="61"/>
      <c r="VTJ87" s="61"/>
      <c r="VTK87" s="61"/>
      <c r="VTL87" s="61"/>
      <c r="VTM87" s="61"/>
      <c r="VTN87" s="61"/>
      <c r="VTO87" s="61"/>
      <c r="VTP87" s="61"/>
      <c r="VTQ87" s="61"/>
      <c r="VTR87" s="61"/>
      <c r="VTS87" s="61"/>
      <c r="VTT87" s="61"/>
      <c r="VTU87" s="61"/>
      <c r="VTV87" s="61"/>
      <c r="VTW87" s="61"/>
      <c r="VTX87" s="61"/>
      <c r="VTY87" s="61"/>
      <c r="VTZ87" s="61"/>
      <c r="VUA87" s="61"/>
      <c r="VUB87" s="61"/>
      <c r="VUC87" s="61"/>
      <c r="VUD87" s="61"/>
      <c r="VUE87" s="61"/>
      <c r="VUF87" s="61"/>
      <c r="VUG87" s="61"/>
      <c r="VUH87" s="61"/>
      <c r="VUI87" s="61"/>
      <c r="VUJ87" s="61"/>
      <c r="VUK87" s="61"/>
      <c r="VUL87" s="61"/>
      <c r="VUM87" s="61"/>
      <c r="VUN87" s="61"/>
      <c r="VUO87" s="61"/>
      <c r="VUP87" s="61"/>
      <c r="VUQ87" s="61"/>
      <c r="VUR87" s="61"/>
      <c r="VUS87" s="61"/>
      <c r="VUT87" s="61"/>
      <c r="VUU87" s="61"/>
      <c r="VUV87" s="61"/>
      <c r="VUW87" s="61"/>
      <c r="VUX87" s="61"/>
      <c r="VUY87" s="61"/>
      <c r="VUZ87" s="61"/>
      <c r="VVA87" s="61"/>
      <c r="VVB87" s="61"/>
      <c r="VVC87" s="61"/>
      <c r="VVD87" s="61"/>
      <c r="VVE87" s="61"/>
      <c r="VVF87" s="61"/>
      <c r="VVG87" s="61"/>
      <c r="VVH87" s="61"/>
      <c r="VVI87" s="61"/>
      <c r="VVJ87" s="61"/>
      <c r="VVK87" s="61"/>
      <c r="VVL87" s="61"/>
      <c r="VVM87" s="61"/>
      <c r="VVN87" s="61"/>
      <c r="VVO87" s="61"/>
      <c r="VVP87" s="61"/>
      <c r="VVQ87" s="61"/>
      <c r="VVR87" s="61"/>
      <c r="VVS87" s="61"/>
      <c r="VVT87" s="61"/>
      <c r="VVU87" s="61"/>
      <c r="VVV87" s="61"/>
      <c r="VVW87" s="61"/>
      <c r="VVX87" s="61"/>
      <c r="VVY87" s="61"/>
      <c r="VVZ87" s="61"/>
      <c r="VWA87" s="61"/>
      <c r="VWB87" s="61"/>
      <c r="VWC87" s="61"/>
      <c r="VWD87" s="61"/>
      <c r="VWE87" s="61"/>
      <c r="VWF87" s="61"/>
      <c r="VWG87" s="61"/>
      <c r="VWH87" s="61"/>
      <c r="VWI87" s="61"/>
      <c r="VWJ87" s="61"/>
      <c r="VWK87" s="61"/>
      <c r="VWL87" s="61"/>
      <c r="VWM87" s="61"/>
      <c r="VWN87" s="61"/>
      <c r="VWO87" s="61"/>
      <c r="VWP87" s="61"/>
      <c r="VWQ87" s="61"/>
      <c r="VWR87" s="61"/>
      <c r="VWS87" s="61"/>
      <c r="VWT87" s="61"/>
      <c r="VWU87" s="61"/>
      <c r="VWV87" s="61"/>
      <c r="VWW87" s="61"/>
      <c r="VWX87" s="61"/>
      <c r="VWY87" s="61"/>
      <c r="VWZ87" s="61"/>
      <c r="VXA87" s="61"/>
      <c r="VXB87" s="61"/>
      <c r="VXC87" s="61"/>
      <c r="VXD87" s="61"/>
      <c r="VXE87" s="61"/>
      <c r="VXF87" s="61"/>
      <c r="VXG87" s="61"/>
      <c r="VXH87" s="61"/>
      <c r="VXI87" s="61"/>
      <c r="VXJ87" s="61"/>
      <c r="VXK87" s="61"/>
      <c r="VXL87" s="61"/>
      <c r="VXM87" s="61"/>
      <c r="VXN87" s="61"/>
      <c r="VXO87" s="61"/>
      <c r="VXP87" s="61"/>
      <c r="VXQ87" s="61"/>
      <c r="VXR87" s="61"/>
      <c r="VXS87" s="61"/>
      <c r="VXT87" s="61"/>
      <c r="VXU87" s="61"/>
      <c r="VXV87" s="61"/>
      <c r="VXW87" s="61"/>
      <c r="VXX87" s="61"/>
      <c r="VXY87" s="61"/>
      <c r="VXZ87" s="61"/>
      <c r="VYA87" s="61"/>
      <c r="VYB87" s="61"/>
      <c r="VYC87" s="61"/>
      <c r="VYD87" s="61"/>
      <c r="VYE87" s="61"/>
      <c r="VYF87" s="61"/>
      <c r="VYG87" s="61"/>
      <c r="VYH87" s="61"/>
      <c r="VYI87" s="61"/>
      <c r="VYJ87" s="61"/>
      <c r="VYK87" s="61"/>
      <c r="VYL87" s="61"/>
      <c r="VYM87" s="61"/>
      <c r="VYN87" s="61"/>
      <c r="VYO87" s="61"/>
      <c r="VYP87" s="61"/>
      <c r="VYQ87" s="61"/>
      <c r="VYR87" s="61"/>
      <c r="VYS87" s="61"/>
      <c r="VYT87" s="61"/>
      <c r="VYU87" s="61"/>
      <c r="VYV87" s="61"/>
      <c r="VYW87" s="61"/>
      <c r="VYX87" s="61"/>
      <c r="VYY87" s="61"/>
      <c r="VYZ87" s="61"/>
      <c r="VZA87" s="61"/>
      <c r="VZB87" s="61"/>
      <c r="VZC87" s="61"/>
      <c r="VZD87" s="61"/>
      <c r="VZE87" s="61"/>
      <c r="VZF87" s="61"/>
      <c r="VZG87" s="61"/>
      <c r="VZH87" s="61"/>
      <c r="VZI87" s="61"/>
      <c r="VZJ87" s="61"/>
      <c r="VZK87" s="61"/>
      <c r="VZL87" s="61"/>
      <c r="VZM87" s="61"/>
      <c r="VZN87" s="61"/>
      <c r="VZO87" s="61"/>
      <c r="VZP87" s="61"/>
      <c r="VZQ87" s="61"/>
      <c r="VZR87" s="61"/>
      <c r="VZS87" s="61"/>
      <c r="VZT87" s="61"/>
      <c r="VZU87" s="61"/>
      <c r="VZV87" s="61"/>
      <c r="VZW87" s="61"/>
      <c r="VZX87" s="61"/>
      <c r="VZY87" s="61"/>
      <c r="VZZ87" s="61"/>
      <c r="WAA87" s="61"/>
      <c r="WAB87" s="61"/>
      <c r="WAC87" s="61"/>
      <c r="WAD87" s="61"/>
      <c r="WAE87" s="61"/>
      <c r="WAF87" s="61"/>
      <c r="WAG87" s="61"/>
      <c r="WAH87" s="61"/>
      <c r="WAI87" s="61"/>
      <c r="WAJ87" s="61"/>
      <c r="WAK87" s="61"/>
      <c r="WAL87" s="61"/>
      <c r="WAM87" s="61"/>
      <c r="WAN87" s="61"/>
      <c r="WAO87" s="61"/>
      <c r="WAP87" s="61"/>
      <c r="WAQ87" s="61"/>
      <c r="WAR87" s="61"/>
      <c r="WAS87" s="61"/>
      <c r="WAT87" s="61"/>
      <c r="WAU87" s="61"/>
      <c r="WAV87" s="61"/>
      <c r="WAW87" s="61"/>
      <c r="WAX87" s="61"/>
      <c r="WAY87" s="61"/>
      <c r="WAZ87" s="61"/>
      <c r="WBA87" s="61"/>
      <c r="WBB87" s="61"/>
      <c r="WBC87" s="61"/>
      <c r="WBD87" s="61"/>
      <c r="WBE87" s="61"/>
      <c r="WBF87" s="61"/>
      <c r="WBG87" s="61"/>
      <c r="WBH87" s="61"/>
      <c r="WBI87" s="61"/>
      <c r="WBJ87" s="61"/>
      <c r="WBK87" s="61"/>
      <c r="WBL87" s="61"/>
      <c r="WBM87" s="61"/>
      <c r="WBN87" s="61"/>
      <c r="WBO87" s="61"/>
      <c r="WBP87" s="61"/>
      <c r="WBQ87" s="61"/>
      <c r="WBR87" s="61"/>
      <c r="WBS87" s="61"/>
      <c r="WBT87" s="61"/>
      <c r="WBU87" s="61"/>
      <c r="WBV87" s="61"/>
      <c r="WBW87" s="61"/>
      <c r="WBX87" s="61"/>
      <c r="WBY87" s="61"/>
      <c r="WBZ87" s="61"/>
      <c r="WCA87" s="61"/>
      <c r="WCB87" s="61"/>
      <c r="WCC87" s="61"/>
      <c r="WCD87" s="61"/>
      <c r="WCE87" s="61"/>
      <c r="WCF87" s="61"/>
      <c r="WCG87" s="61"/>
      <c r="WCH87" s="61"/>
      <c r="WCI87" s="61"/>
      <c r="WCJ87" s="61"/>
      <c r="WCK87" s="61"/>
      <c r="WCL87" s="61"/>
      <c r="WCM87" s="61"/>
      <c r="WCN87" s="61"/>
      <c r="WCO87" s="61"/>
      <c r="WCP87" s="61"/>
      <c r="WCQ87" s="61"/>
      <c r="WCR87" s="61"/>
      <c r="WCS87" s="61"/>
      <c r="WCT87" s="61"/>
      <c r="WCU87" s="61"/>
      <c r="WCV87" s="61"/>
      <c r="WCW87" s="61"/>
      <c r="WCX87" s="61"/>
      <c r="WCY87" s="61"/>
      <c r="WCZ87" s="61"/>
      <c r="WDA87" s="61"/>
      <c r="WDB87" s="61"/>
      <c r="WDC87" s="61"/>
      <c r="WDD87" s="61"/>
      <c r="WDE87" s="61"/>
      <c r="WDF87" s="61"/>
      <c r="WDG87" s="61"/>
      <c r="WDH87" s="61"/>
      <c r="WDI87" s="61"/>
      <c r="WDJ87" s="61"/>
      <c r="WDK87" s="61"/>
      <c r="WDL87" s="61"/>
      <c r="WDM87" s="61"/>
      <c r="WDN87" s="61"/>
      <c r="WDO87" s="61"/>
      <c r="WDP87" s="61"/>
      <c r="WDQ87" s="61"/>
      <c r="WDR87" s="61"/>
      <c r="WDS87" s="61"/>
      <c r="WDT87" s="61"/>
      <c r="WDU87" s="61"/>
      <c r="WDV87" s="61"/>
      <c r="WDW87" s="61"/>
      <c r="WDX87" s="61"/>
      <c r="WDY87" s="61"/>
      <c r="WDZ87" s="61"/>
      <c r="WEA87" s="61"/>
      <c r="WEB87" s="61"/>
      <c r="WEC87" s="61"/>
      <c r="WED87" s="61"/>
      <c r="WEE87" s="61"/>
      <c r="WEF87" s="61"/>
      <c r="WEG87" s="61"/>
      <c r="WEH87" s="61"/>
      <c r="WEI87" s="61"/>
      <c r="WEJ87" s="61"/>
      <c r="WEK87" s="61"/>
      <c r="WEL87" s="61"/>
      <c r="WEM87" s="61"/>
      <c r="WEN87" s="61"/>
      <c r="WEO87" s="61"/>
      <c r="WEP87" s="61"/>
      <c r="WEQ87" s="61"/>
      <c r="WER87" s="61"/>
      <c r="WES87" s="61"/>
      <c r="WET87" s="61"/>
      <c r="WEU87" s="61"/>
      <c r="WEV87" s="61"/>
      <c r="WEW87" s="61"/>
      <c r="WEX87" s="61"/>
      <c r="WEY87" s="61"/>
      <c r="WEZ87" s="61"/>
      <c r="WFA87" s="61"/>
      <c r="WFB87" s="61"/>
      <c r="WFC87" s="61"/>
      <c r="WFD87" s="61"/>
      <c r="WFE87" s="61"/>
      <c r="WFF87" s="61"/>
      <c r="WFG87" s="61"/>
      <c r="WFH87" s="61"/>
      <c r="WFI87" s="61"/>
      <c r="WFJ87" s="61"/>
      <c r="WFK87" s="61"/>
      <c r="WFL87" s="61"/>
      <c r="WFM87" s="61"/>
      <c r="WFN87" s="61"/>
      <c r="WFO87" s="61"/>
      <c r="WFP87" s="61"/>
      <c r="WFQ87" s="61"/>
      <c r="WFR87" s="61"/>
      <c r="WFS87" s="61"/>
      <c r="WFT87" s="61"/>
      <c r="WFU87" s="61"/>
      <c r="WFV87" s="61"/>
      <c r="WFW87" s="61"/>
      <c r="WFX87" s="61"/>
      <c r="WFY87" s="61"/>
      <c r="WFZ87" s="61"/>
      <c r="WGA87" s="61"/>
      <c r="WGB87" s="61"/>
      <c r="WGC87" s="61"/>
      <c r="WGD87" s="61"/>
      <c r="WGE87" s="61"/>
      <c r="WGF87" s="61"/>
      <c r="WGG87" s="61"/>
      <c r="WGH87" s="61"/>
      <c r="WGI87" s="61"/>
      <c r="WGJ87" s="61"/>
      <c r="WGK87" s="61"/>
      <c r="WGL87" s="61"/>
      <c r="WGM87" s="61"/>
      <c r="WGN87" s="61"/>
      <c r="WGO87" s="61"/>
      <c r="WGP87" s="61"/>
      <c r="WGQ87" s="61"/>
      <c r="WGR87" s="61"/>
      <c r="WGS87" s="61"/>
      <c r="WGT87" s="61"/>
      <c r="WGU87" s="61"/>
      <c r="WGV87" s="61"/>
      <c r="WGW87" s="61"/>
      <c r="WGX87" s="61"/>
      <c r="WGY87" s="61"/>
      <c r="WGZ87" s="61"/>
      <c r="WHA87" s="61"/>
      <c r="WHB87" s="61"/>
      <c r="WHC87" s="61"/>
      <c r="WHD87" s="61"/>
      <c r="WHE87" s="61"/>
      <c r="WHF87" s="61"/>
      <c r="WHG87" s="61"/>
      <c r="WHH87" s="61"/>
      <c r="WHI87" s="61"/>
      <c r="WHJ87" s="61"/>
      <c r="WHK87" s="61"/>
      <c r="WHL87" s="61"/>
      <c r="WHM87" s="61"/>
      <c r="WHN87" s="61"/>
      <c r="WHO87" s="61"/>
      <c r="WHP87" s="61"/>
      <c r="WHQ87" s="61"/>
      <c r="WHR87" s="61"/>
      <c r="WHS87" s="61"/>
      <c r="WHT87" s="61"/>
      <c r="WHU87" s="61"/>
      <c r="WHV87" s="61"/>
      <c r="WHW87" s="61"/>
      <c r="WHX87" s="61"/>
      <c r="WHY87" s="61"/>
      <c r="WHZ87" s="61"/>
      <c r="WIA87" s="61"/>
      <c r="WIB87" s="61"/>
      <c r="WIC87" s="61"/>
      <c r="WID87" s="61"/>
      <c r="WIE87" s="61"/>
      <c r="WIF87" s="61"/>
      <c r="WIG87" s="61"/>
      <c r="WIH87" s="61"/>
      <c r="WII87" s="61"/>
      <c r="WIJ87" s="61"/>
      <c r="WIK87" s="61"/>
      <c r="WIL87" s="61"/>
      <c r="WIM87" s="61"/>
      <c r="WIN87" s="61"/>
      <c r="WIO87" s="61"/>
      <c r="WIP87" s="61"/>
      <c r="WIQ87" s="61"/>
      <c r="WIR87" s="61"/>
      <c r="WIS87" s="61"/>
      <c r="WIT87" s="61"/>
      <c r="WIU87" s="61"/>
      <c r="WIV87" s="61"/>
      <c r="WIW87" s="61"/>
      <c r="WIX87" s="61"/>
      <c r="WIY87" s="61"/>
      <c r="WIZ87" s="61"/>
      <c r="WJA87" s="61"/>
      <c r="WJB87" s="61"/>
      <c r="WJC87" s="61"/>
      <c r="WJD87" s="61"/>
      <c r="WJE87" s="61"/>
      <c r="WJF87" s="61"/>
      <c r="WJG87" s="61"/>
      <c r="WJH87" s="61"/>
      <c r="WJI87" s="61"/>
      <c r="WJJ87" s="61"/>
      <c r="WJK87" s="61"/>
      <c r="WJL87" s="61"/>
      <c r="WJM87" s="61"/>
      <c r="WJN87" s="61"/>
      <c r="WJO87" s="61"/>
      <c r="WJP87" s="61"/>
      <c r="WJQ87" s="61"/>
      <c r="WJR87" s="61"/>
      <c r="WJS87" s="61"/>
      <c r="WJT87" s="61"/>
      <c r="WJU87" s="61"/>
      <c r="WJV87" s="61"/>
      <c r="WJW87" s="61"/>
      <c r="WJX87" s="61"/>
      <c r="WJY87" s="61"/>
      <c r="WJZ87" s="61"/>
      <c r="WKA87" s="61"/>
      <c r="WKB87" s="61"/>
      <c r="WKC87" s="61"/>
      <c r="WKD87" s="61"/>
      <c r="WKE87" s="61"/>
      <c r="WKF87" s="61"/>
      <c r="WKG87" s="61"/>
      <c r="WKH87" s="61"/>
      <c r="WKI87" s="61"/>
      <c r="WKJ87" s="61"/>
      <c r="WKK87" s="61"/>
      <c r="WKL87" s="61"/>
      <c r="WKM87" s="61"/>
      <c r="WKN87" s="61"/>
      <c r="WKO87" s="61"/>
      <c r="WKP87" s="61"/>
      <c r="WKQ87" s="61"/>
      <c r="WKR87" s="61"/>
      <c r="WKS87" s="61"/>
      <c r="WKT87" s="61"/>
      <c r="WKU87" s="61"/>
      <c r="WKV87" s="61"/>
      <c r="WKW87" s="61"/>
      <c r="WKX87" s="61"/>
      <c r="WKY87" s="61"/>
      <c r="WKZ87" s="61"/>
      <c r="WLA87" s="61"/>
      <c r="WLB87" s="61"/>
      <c r="WLC87" s="61"/>
      <c r="WLD87" s="61"/>
      <c r="WLE87" s="61"/>
      <c r="WLF87" s="61"/>
      <c r="WLG87" s="61"/>
      <c r="WLH87" s="61"/>
      <c r="WLI87" s="61"/>
      <c r="WLJ87" s="61"/>
      <c r="WLK87" s="61"/>
      <c r="WLL87" s="61"/>
      <c r="WLM87" s="61"/>
      <c r="WLN87" s="61"/>
      <c r="WLO87" s="61"/>
      <c r="WLP87" s="61"/>
      <c r="WLQ87" s="61"/>
      <c r="WLR87" s="61"/>
      <c r="WLS87" s="61"/>
      <c r="WLT87" s="61"/>
      <c r="WLU87" s="61"/>
      <c r="WLV87" s="61"/>
      <c r="WLW87" s="61"/>
      <c r="WLX87" s="61"/>
      <c r="WLY87" s="61"/>
      <c r="WLZ87" s="61"/>
      <c r="WMA87" s="61"/>
      <c r="WMB87" s="61"/>
      <c r="WMC87" s="61"/>
      <c r="WMD87" s="61"/>
      <c r="WME87" s="61"/>
      <c r="WMF87" s="61"/>
      <c r="WMG87" s="61"/>
      <c r="WMH87" s="61"/>
      <c r="WMI87" s="61"/>
      <c r="WMJ87" s="61"/>
      <c r="WMK87" s="61"/>
      <c r="WML87" s="61"/>
      <c r="WMM87" s="61"/>
      <c r="WMN87" s="61"/>
      <c r="WMO87" s="61"/>
      <c r="WMP87" s="61"/>
      <c r="WMQ87" s="61"/>
      <c r="WMR87" s="61"/>
      <c r="WMS87" s="61"/>
      <c r="WMT87" s="61"/>
      <c r="WMU87" s="61"/>
      <c r="WMV87" s="61"/>
      <c r="WMW87" s="61"/>
      <c r="WMX87" s="61"/>
      <c r="WMY87" s="61"/>
      <c r="WMZ87" s="61"/>
      <c r="WNA87" s="61"/>
      <c r="WNB87" s="61"/>
      <c r="WNC87" s="61"/>
      <c r="WND87" s="61"/>
      <c r="WNE87" s="61"/>
      <c r="WNF87" s="61"/>
      <c r="WNG87" s="61"/>
      <c r="WNH87" s="61"/>
      <c r="WNI87" s="61"/>
      <c r="WNJ87" s="61"/>
      <c r="WNK87" s="61"/>
      <c r="WNL87" s="61"/>
      <c r="WNM87" s="61"/>
      <c r="WNN87" s="61"/>
      <c r="WNO87" s="61"/>
      <c r="WNP87" s="61"/>
      <c r="WNQ87" s="61"/>
      <c r="WNR87" s="61"/>
      <c r="WNS87" s="61"/>
      <c r="WNT87" s="61"/>
      <c r="WNU87" s="61"/>
      <c r="WNV87" s="61"/>
      <c r="WNW87" s="61"/>
      <c r="WNX87" s="61"/>
      <c r="WNY87" s="61"/>
      <c r="WNZ87" s="61"/>
      <c r="WOA87" s="61"/>
      <c r="WOB87" s="61"/>
      <c r="WOC87" s="61"/>
      <c r="WOD87" s="61"/>
      <c r="WOE87" s="61"/>
      <c r="WOF87" s="61"/>
      <c r="WOG87" s="61"/>
      <c r="WOH87" s="61"/>
      <c r="WOI87" s="61"/>
      <c r="WOJ87" s="61"/>
      <c r="WOK87" s="61"/>
      <c r="WOL87" s="61"/>
      <c r="WOM87" s="61"/>
      <c r="WON87" s="61"/>
      <c r="WOO87" s="61"/>
      <c r="WOP87" s="61"/>
      <c r="WOQ87" s="61"/>
      <c r="WOR87" s="61"/>
      <c r="WOS87" s="61"/>
      <c r="WOT87" s="61"/>
      <c r="WOU87" s="61"/>
      <c r="WOV87" s="61"/>
      <c r="WOW87" s="61"/>
      <c r="WOX87" s="61"/>
      <c r="WOY87" s="61"/>
      <c r="WOZ87" s="61"/>
      <c r="WPA87" s="61"/>
      <c r="WPB87" s="61"/>
      <c r="WPC87" s="61"/>
      <c r="WPD87" s="61"/>
      <c r="WPE87" s="61"/>
      <c r="WPF87" s="61"/>
      <c r="WPG87" s="61"/>
      <c r="WPH87" s="61"/>
      <c r="WPI87" s="61"/>
      <c r="WPJ87" s="61"/>
      <c r="WPK87" s="61"/>
      <c r="WPL87" s="61"/>
      <c r="WPM87" s="61"/>
      <c r="WPN87" s="61"/>
      <c r="WPO87" s="61"/>
      <c r="WPP87" s="61"/>
      <c r="WPQ87" s="61"/>
      <c r="WPR87" s="61"/>
      <c r="WPS87" s="61"/>
      <c r="WPT87" s="61"/>
      <c r="WPU87" s="61"/>
      <c r="WPV87" s="61"/>
      <c r="WPW87" s="61"/>
      <c r="WPX87" s="61"/>
      <c r="WPY87" s="61"/>
      <c r="WPZ87" s="61"/>
      <c r="WQA87" s="61"/>
      <c r="WQB87" s="61"/>
      <c r="WQC87" s="61"/>
      <c r="WQD87" s="61"/>
      <c r="WQE87" s="61"/>
      <c r="WQF87" s="61"/>
      <c r="WQG87" s="61"/>
      <c r="WQH87" s="61"/>
      <c r="WQI87" s="61"/>
      <c r="WQJ87" s="61"/>
      <c r="WQK87" s="61"/>
      <c r="WQL87" s="61"/>
      <c r="WQM87" s="61"/>
      <c r="WQN87" s="61"/>
      <c r="WQO87" s="61"/>
      <c r="WQP87" s="61"/>
      <c r="WQQ87" s="61"/>
      <c r="WQR87" s="61"/>
      <c r="WQS87" s="61"/>
      <c r="WQT87" s="61"/>
      <c r="WQU87" s="61"/>
      <c r="WQV87" s="61"/>
      <c r="WQW87" s="61"/>
      <c r="WQX87" s="61"/>
      <c r="WQY87" s="61"/>
      <c r="WQZ87" s="61"/>
      <c r="WRA87" s="61"/>
      <c r="WRB87" s="61"/>
      <c r="WRC87" s="61"/>
      <c r="WRD87" s="61"/>
      <c r="WRE87" s="61"/>
      <c r="WRF87" s="61"/>
      <c r="WRG87" s="61"/>
      <c r="WRH87" s="61"/>
      <c r="WRI87" s="61"/>
      <c r="WRJ87" s="61"/>
      <c r="WRK87" s="61"/>
      <c r="WRL87" s="61"/>
      <c r="WRM87" s="61"/>
      <c r="WRN87" s="61"/>
      <c r="WRO87" s="61"/>
      <c r="WRP87" s="61"/>
      <c r="WRQ87" s="61"/>
      <c r="WRR87" s="61"/>
      <c r="WRS87" s="61"/>
      <c r="WRT87" s="61"/>
      <c r="WRU87" s="61"/>
      <c r="WRV87" s="61"/>
      <c r="WRW87" s="61"/>
      <c r="WRX87" s="61"/>
      <c r="WRY87" s="61"/>
      <c r="WRZ87" s="61"/>
      <c r="WSA87" s="61"/>
      <c r="WSB87" s="61"/>
      <c r="WSC87" s="61"/>
      <c r="WSD87" s="61"/>
      <c r="WSE87" s="61"/>
      <c r="WSF87" s="61"/>
      <c r="WSG87" s="61"/>
      <c r="WSH87" s="61"/>
      <c r="WSI87" s="61"/>
      <c r="WSJ87" s="61"/>
      <c r="WSK87" s="61"/>
      <c r="WSL87" s="61"/>
      <c r="WSM87" s="61"/>
      <c r="WSN87" s="61"/>
      <c r="WSO87" s="61"/>
      <c r="WSP87" s="61"/>
      <c r="WSQ87" s="61"/>
      <c r="WSR87" s="61"/>
      <c r="WSS87" s="61"/>
      <c r="WST87" s="61"/>
      <c r="WSU87" s="61"/>
      <c r="WSV87" s="61"/>
      <c r="WSW87" s="61"/>
      <c r="WSX87" s="61"/>
      <c r="WSY87" s="61"/>
      <c r="WSZ87" s="61"/>
      <c r="WTA87" s="61"/>
      <c r="WTB87" s="61"/>
      <c r="WTC87" s="61"/>
      <c r="WTD87" s="61"/>
      <c r="WTE87" s="61"/>
      <c r="WTF87" s="61"/>
      <c r="WTG87" s="61"/>
      <c r="WTH87" s="61"/>
      <c r="WTI87" s="61"/>
      <c r="WTJ87" s="61"/>
      <c r="WTK87" s="61"/>
      <c r="WTL87" s="61"/>
      <c r="WTM87" s="61"/>
      <c r="WTN87" s="61"/>
      <c r="WTO87" s="61"/>
      <c r="WTP87" s="61"/>
      <c r="WTQ87" s="61"/>
      <c r="WTR87" s="61"/>
      <c r="WTS87" s="61"/>
      <c r="WTT87" s="61"/>
      <c r="WTU87" s="61"/>
      <c r="WTV87" s="61"/>
      <c r="WTW87" s="61"/>
      <c r="WTX87" s="61"/>
      <c r="WTY87" s="61"/>
      <c r="WTZ87" s="61"/>
      <c r="WUA87" s="61"/>
      <c r="WUB87" s="61"/>
      <c r="WUC87" s="61"/>
      <c r="WUD87" s="61"/>
      <c r="WUE87" s="61"/>
      <c r="WUF87" s="61"/>
      <c r="WUG87" s="61"/>
      <c r="WUH87" s="61"/>
      <c r="WUI87" s="61"/>
      <c r="WUJ87" s="61"/>
      <c r="WUK87" s="61"/>
      <c r="WUL87" s="61"/>
      <c r="WUM87" s="61"/>
      <c r="WUN87" s="61"/>
      <c r="WUO87" s="61"/>
      <c r="WUP87" s="61"/>
      <c r="WUQ87" s="61"/>
      <c r="WUR87" s="61"/>
      <c r="WUS87" s="61"/>
      <c r="WUT87" s="61"/>
      <c r="WUU87" s="61"/>
      <c r="WUV87" s="61"/>
      <c r="WUW87" s="61"/>
      <c r="WUX87" s="61"/>
      <c r="WUY87" s="61"/>
      <c r="WUZ87" s="61"/>
      <c r="WVA87" s="61"/>
      <c r="WVB87" s="61"/>
      <c r="WVC87" s="61"/>
      <c r="WVD87" s="61"/>
      <c r="WVE87" s="61"/>
      <c r="WVF87" s="61"/>
      <c r="WVG87" s="61"/>
      <c r="WVH87" s="61"/>
      <c r="WVI87" s="61"/>
      <c r="WVJ87" s="61"/>
      <c r="WVK87" s="61"/>
      <c r="WVL87" s="61"/>
      <c r="WVM87" s="61"/>
      <c r="WVN87" s="61"/>
      <c r="WVO87" s="61"/>
      <c r="WVP87" s="61"/>
      <c r="WVQ87" s="61"/>
      <c r="WVR87" s="61"/>
      <c r="WVS87" s="61"/>
      <c r="WVT87" s="61"/>
      <c r="WVU87" s="61"/>
      <c r="WVV87" s="61"/>
      <c r="WVW87" s="61"/>
      <c r="WVX87" s="61"/>
      <c r="WVY87" s="61"/>
      <c r="WVZ87" s="61"/>
      <c r="WWA87" s="61"/>
      <c r="WWB87" s="61"/>
      <c r="WWC87" s="61"/>
      <c r="WWD87" s="61"/>
      <c r="WWE87" s="61"/>
      <c r="WWF87" s="61"/>
      <c r="WWG87" s="61"/>
      <c r="WWH87" s="61"/>
      <c r="WWI87" s="61"/>
      <c r="WWJ87" s="61"/>
      <c r="WWK87" s="61"/>
      <c r="WWL87" s="61"/>
      <c r="WWM87" s="61"/>
      <c r="WWN87" s="61"/>
      <c r="WWO87" s="61"/>
      <c r="WWP87" s="61"/>
      <c r="WWQ87" s="61"/>
      <c r="WWR87" s="61"/>
      <c r="WWS87" s="61"/>
      <c r="WWT87" s="61"/>
      <c r="WWU87" s="61"/>
      <c r="WWV87" s="61"/>
      <c r="WWW87" s="61"/>
      <c r="WWX87" s="61"/>
      <c r="WWY87" s="61"/>
      <c r="WWZ87" s="61"/>
      <c r="WXA87" s="61"/>
      <c r="WXB87" s="61"/>
      <c r="WXC87" s="61"/>
      <c r="WXD87" s="61"/>
      <c r="WXE87" s="61"/>
      <c r="WXF87" s="61"/>
      <c r="WXG87" s="61"/>
      <c r="WXH87" s="61"/>
      <c r="WXI87" s="61"/>
      <c r="WXJ87" s="61"/>
      <c r="WXK87" s="61"/>
      <c r="WXL87" s="61"/>
      <c r="WXM87" s="61"/>
      <c r="WXN87" s="61"/>
      <c r="WXO87" s="61"/>
      <c r="WXP87" s="61"/>
      <c r="WXQ87" s="61"/>
      <c r="WXR87" s="61"/>
      <c r="WXS87" s="61"/>
      <c r="WXT87" s="61"/>
      <c r="WXU87" s="61"/>
      <c r="WXV87" s="61"/>
      <c r="WXW87" s="61"/>
      <c r="WXX87" s="61"/>
      <c r="WXY87" s="61"/>
      <c r="WXZ87" s="61"/>
      <c r="WYA87" s="61"/>
      <c r="WYB87" s="61"/>
      <c r="WYC87" s="61"/>
      <c r="WYD87" s="61"/>
      <c r="WYE87" s="61"/>
      <c r="WYF87" s="61"/>
      <c r="WYG87" s="61"/>
      <c r="WYH87" s="61"/>
      <c r="WYI87" s="61"/>
      <c r="WYJ87" s="61"/>
      <c r="WYK87" s="61"/>
      <c r="WYL87" s="61"/>
      <c r="WYM87" s="61"/>
      <c r="WYN87" s="61"/>
      <c r="WYO87" s="61"/>
      <c r="WYP87" s="61"/>
      <c r="WYQ87" s="61"/>
      <c r="WYR87" s="61"/>
      <c r="WYS87" s="61"/>
      <c r="WYT87" s="61"/>
      <c r="WYU87" s="61"/>
      <c r="WYV87" s="61"/>
      <c r="WYW87" s="61"/>
      <c r="WYX87" s="61"/>
      <c r="WYY87" s="61"/>
      <c r="WYZ87" s="61"/>
      <c r="WZA87" s="61"/>
      <c r="WZB87" s="61"/>
      <c r="WZC87" s="61"/>
      <c r="WZD87" s="61"/>
      <c r="WZE87" s="61"/>
      <c r="WZF87" s="61"/>
      <c r="WZG87" s="61"/>
      <c r="WZH87" s="61"/>
      <c r="WZI87" s="61"/>
      <c r="WZJ87" s="61"/>
      <c r="WZK87" s="61"/>
      <c r="WZL87" s="61"/>
      <c r="WZM87" s="61"/>
      <c r="WZN87" s="61"/>
      <c r="WZO87" s="61"/>
      <c r="WZP87" s="61"/>
      <c r="WZQ87" s="61"/>
      <c r="WZR87" s="61"/>
      <c r="WZS87" s="61"/>
      <c r="WZT87" s="61"/>
      <c r="WZU87" s="61"/>
      <c r="WZV87" s="61"/>
      <c r="WZW87" s="61"/>
      <c r="WZX87" s="61"/>
      <c r="WZY87" s="61"/>
      <c r="WZZ87" s="61"/>
      <c r="XAA87" s="61"/>
      <c r="XAB87" s="61"/>
      <c r="XAC87" s="61"/>
      <c r="XAD87" s="61"/>
      <c r="XAE87" s="61"/>
      <c r="XAF87" s="61"/>
      <c r="XAG87" s="61"/>
      <c r="XAH87" s="61"/>
      <c r="XAI87" s="61"/>
      <c r="XAJ87" s="61"/>
      <c r="XAK87" s="61"/>
      <c r="XAL87" s="61"/>
      <c r="XAM87" s="61"/>
      <c r="XAN87" s="61"/>
      <c r="XAO87" s="61"/>
      <c r="XAP87" s="61"/>
      <c r="XAQ87" s="61"/>
      <c r="XAR87" s="61"/>
      <c r="XAS87" s="61"/>
      <c r="XAT87" s="61"/>
      <c r="XAU87" s="61"/>
      <c r="XAV87" s="61"/>
      <c r="XAW87" s="61"/>
      <c r="XAX87" s="61"/>
      <c r="XAY87" s="61"/>
      <c r="XAZ87" s="61"/>
      <c r="XBA87" s="61"/>
      <c r="XBB87" s="61"/>
      <c r="XBC87" s="61"/>
      <c r="XBD87" s="61"/>
      <c r="XBE87" s="61"/>
      <c r="XBF87" s="61"/>
      <c r="XBG87" s="61"/>
      <c r="XBH87" s="61"/>
      <c r="XBI87" s="61"/>
      <c r="XBJ87" s="61"/>
      <c r="XBK87" s="61"/>
      <c r="XBL87" s="61"/>
      <c r="XBM87" s="61"/>
      <c r="XBN87" s="61"/>
      <c r="XBO87" s="61"/>
      <c r="XBP87" s="61"/>
      <c r="XBQ87" s="61"/>
      <c r="XBR87" s="61"/>
      <c r="XBS87" s="61"/>
      <c r="XBT87" s="61"/>
      <c r="XBU87" s="61"/>
      <c r="XBV87" s="61"/>
      <c r="XBW87" s="61"/>
      <c r="XBX87" s="61"/>
      <c r="XBY87" s="61"/>
      <c r="XBZ87" s="61"/>
      <c r="XCA87" s="61"/>
      <c r="XCB87" s="61"/>
      <c r="XCC87" s="61"/>
      <c r="XCD87" s="61"/>
      <c r="XCE87" s="61"/>
      <c r="XCF87" s="61"/>
      <c r="XCG87" s="61"/>
      <c r="XCH87" s="61"/>
      <c r="XCI87" s="61"/>
      <c r="XCJ87" s="61"/>
      <c r="XCK87" s="61"/>
      <c r="XCL87" s="61"/>
      <c r="XCM87" s="61"/>
      <c r="XCN87" s="61"/>
      <c r="XCO87" s="61"/>
      <c r="XCP87" s="61"/>
      <c r="XCQ87" s="61"/>
      <c r="XCR87" s="61"/>
      <c r="XCS87" s="61"/>
      <c r="XCT87" s="61"/>
      <c r="XCU87" s="61"/>
      <c r="XCV87" s="61"/>
      <c r="XCW87" s="61"/>
      <c r="XCX87" s="61"/>
      <c r="XCY87" s="61"/>
      <c r="XCZ87" s="61"/>
      <c r="XDA87" s="61"/>
      <c r="XDB87" s="61"/>
      <c r="XDC87" s="61"/>
      <c r="XDD87" s="61"/>
      <c r="XDE87" s="61"/>
      <c r="XDF87" s="61"/>
      <c r="XDG87" s="61"/>
      <c r="XDH87" s="61"/>
      <c r="XDI87" s="61"/>
      <c r="XDJ87" s="61"/>
      <c r="XDK87" s="61"/>
      <c r="XDL87" s="61"/>
      <c r="XDM87" s="61"/>
      <c r="XDN87" s="61"/>
      <c r="XDO87" s="61"/>
      <c r="XDP87" s="61"/>
      <c r="XDQ87" s="61"/>
      <c r="XDR87" s="61"/>
      <c r="XDS87" s="61"/>
      <c r="XDT87" s="61"/>
      <c r="XDU87" s="61"/>
      <c r="XDV87" s="61"/>
      <c r="XDW87" s="61"/>
      <c r="XDX87" s="61"/>
      <c r="XDY87" s="61"/>
      <c r="XDZ87" s="61"/>
      <c r="XEA87" s="61"/>
      <c r="XEB87" s="61"/>
      <c r="XEC87" s="61"/>
      <c r="XED87" s="61"/>
      <c r="XEE87" s="61"/>
      <c r="XEF87" s="61"/>
      <c r="XEG87" s="61"/>
      <c r="XEH87" s="61"/>
      <c r="XEI87" s="61"/>
      <c r="XEJ87" s="61"/>
      <c r="XEK87" s="61"/>
      <c r="XEL87" s="61"/>
      <c r="XEM87" s="61"/>
      <c r="XEN87" s="61"/>
      <c r="XEO87" s="61"/>
      <c r="XEP87" s="61"/>
      <c r="XEQ87" s="61"/>
      <c r="XER87" s="61"/>
      <c r="XES87" s="61"/>
      <c r="XET87" s="61"/>
      <c r="XEU87" s="61"/>
      <c r="XEV87" s="61"/>
      <c r="XEW87" s="61"/>
      <c r="XEX87" s="61"/>
      <c r="XEY87" s="61"/>
      <c r="XEZ87" s="61"/>
      <c r="XFA87" s="61"/>
      <c r="XFB87" s="61"/>
      <c r="XFC87" s="61"/>
      <c r="XFD87" s="61"/>
    </row>
    <row r="88" spans="1:16384" ht="15.6" hidden="1" x14ac:dyDescent="0.3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  <c r="LP88" s="61"/>
      <c r="LQ88" s="61"/>
      <c r="LR88" s="61"/>
      <c r="LS88" s="61"/>
      <c r="LT88" s="61"/>
      <c r="LU88" s="61"/>
      <c r="LV88" s="61"/>
      <c r="LW88" s="61"/>
      <c r="LX88" s="61"/>
      <c r="LY88" s="61"/>
      <c r="LZ88" s="61"/>
      <c r="MA88" s="61"/>
      <c r="MB88" s="61"/>
      <c r="MC88" s="61"/>
      <c r="MD88" s="61"/>
      <c r="ME88" s="61"/>
      <c r="MF88" s="61"/>
      <c r="MG88" s="61"/>
      <c r="MH88" s="61"/>
      <c r="MI88" s="61"/>
      <c r="MJ88" s="61"/>
      <c r="MK88" s="61"/>
      <c r="ML88" s="61"/>
      <c r="MM88" s="61"/>
      <c r="MN88" s="61"/>
      <c r="MO88" s="61"/>
      <c r="MP88" s="61"/>
      <c r="MQ88" s="61"/>
      <c r="MR88" s="61"/>
      <c r="MS88" s="61"/>
      <c r="MT88" s="61"/>
      <c r="MU88" s="61"/>
      <c r="MV88" s="61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61"/>
      <c r="NH88" s="61"/>
      <c r="NI88" s="61"/>
      <c r="NJ88" s="61"/>
      <c r="NK88" s="61"/>
      <c r="NL88" s="61"/>
      <c r="NM88" s="61"/>
      <c r="NN88" s="61"/>
      <c r="NO88" s="61"/>
      <c r="NP88" s="61"/>
      <c r="NQ88" s="61"/>
      <c r="NR88" s="61"/>
      <c r="NS88" s="61"/>
      <c r="NT88" s="61"/>
      <c r="NU88" s="61"/>
      <c r="NV88" s="61"/>
      <c r="NW88" s="61"/>
      <c r="NX88" s="61"/>
      <c r="NY88" s="61"/>
      <c r="NZ88" s="61"/>
      <c r="OA88" s="61"/>
      <c r="OB88" s="61"/>
      <c r="OC88" s="61"/>
      <c r="OD88" s="61"/>
      <c r="OE88" s="61"/>
      <c r="OF88" s="61"/>
      <c r="OG88" s="61"/>
      <c r="OH88" s="61"/>
      <c r="OI88" s="61"/>
      <c r="OJ88" s="61"/>
      <c r="OK88" s="61"/>
      <c r="OL88" s="61"/>
      <c r="OM88" s="61"/>
      <c r="ON88" s="61"/>
      <c r="OO88" s="61"/>
      <c r="OP88" s="61"/>
      <c r="OQ88" s="61"/>
      <c r="OR88" s="61"/>
      <c r="OS88" s="61"/>
      <c r="OT88" s="61"/>
      <c r="OU88" s="61"/>
      <c r="OV88" s="61"/>
      <c r="OW88" s="61"/>
      <c r="OX88" s="61"/>
      <c r="OY88" s="61"/>
      <c r="OZ88" s="61"/>
      <c r="PA88" s="61"/>
      <c r="PB88" s="61"/>
      <c r="PC88" s="61"/>
      <c r="PD88" s="61"/>
      <c r="PE88" s="61"/>
      <c r="PF88" s="61"/>
      <c r="PG88" s="61"/>
      <c r="PH88" s="61"/>
      <c r="PI88" s="61"/>
      <c r="PJ88" s="61"/>
      <c r="PK88" s="61"/>
      <c r="PL88" s="61"/>
      <c r="PM88" s="61"/>
      <c r="PN88" s="61"/>
      <c r="PO88" s="61"/>
      <c r="PP88" s="61"/>
      <c r="PQ88" s="61"/>
      <c r="PR88" s="61"/>
      <c r="PS88" s="61"/>
      <c r="PT88" s="61"/>
      <c r="PU88" s="61"/>
      <c r="PV88" s="61"/>
      <c r="PW88" s="61"/>
      <c r="PX88" s="61"/>
      <c r="PY88" s="61"/>
      <c r="PZ88" s="61"/>
      <c r="QA88" s="61"/>
      <c r="QB88" s="61"/>
      <c r="QC88" s="61"/>
      <c r="QD88" s="61"/>
      <c r="QE88" s="61"/>
      <c r="QF88" s="61"/>
      <c r="QG88" s="61"/>
      <c r="QH88" s="61"/>
      <c r="QI88" s="61"/>
      <c r="QJ88" s="61"/>
      <c r="QK88" s="61"/>
      <c r="QL88" s="61"/>
      <c r="QM88" s="61"/>
      <c r="QN88" s="61"/>
      <c r="QO88" s="61"/>
      <c r="QP88" s="61"/>
      <c r="QQ88" s="61"/>
      <c r="QR88" s="61"/>
      <c r="QS88" s="61"/>
      <c r="QT88" s="61"/>
      <c r="QU88" s="61"/>
      <c r="QV88" s="61"/>
      <c r="QW88" s="61"/>
      <c r="QX88" s="61"/>
      <c r="QY88" s="61"/>
      <c r="QZ88" s="61"/>
      <c r="RA88" s="61"/>
      <c r="RB88" s="61"/>
      <c r="RC88" s="61"/>
      <c r="RD88" s="61"/>
      <c r="RE88" s="61"/>
      <c r="RF88" s="61"/>
      <c r="RG88" s="61"/>
      <c r="RH88" s="61"/>
      <c r="RI88" s="61"/>
      <c r="RJ88" s="61"/>
      <c r="RK88" s="61"/>
      <c r="RL88" s="61"/>
      <c r="RM88" s="61"/>
      <c r="RN88" s="61"/>
      <c r="RO88" s="61"/>
      <c r="RP88" s="61"/>
      <c r="RQ88" s="61"/>
      <c r="RR88" s="61"/>
      <c r="RS88" s="61"/>
      <c r="RT88" s="61"/>
      <c r="RU88" s="61"/>
      <c r="RV88" s="61"/>
      <c r="RW88" s="61"/>
      <c r="RX88" s="61"/>
      <c r="RY88" s="61"/>
      <c r="RZ88" s="61"/>
      <c r="SA88" s="61"/>
      <c r="SB88" s="61"/>
      <c r="SC88" s="61"/>
      <c r="SD88" s="61"/>
      <c r="SE88" s="61"/>
      <c r="SF88" s="61"/>
      <c r="SG88" s="61"/>
      <c r="SH88" s="61"/>
      <c r="SI88" s="61"/>
      <c r="SJ88" s="61"/>
      <c r="SK88" s="61"/>
      <c r="SL88" s="61"/>
      <c r="SM88" s="61"/>
      <c r="SN88" s="61"/>
      <c r="SO88" s="61"/>
      <c r="SP88" s="61"/>
      <c r="SQ88" s="61"/>
      <c r="SR88" s="61"/>
      <c r="SS88" s="61"/>
      <c r="ST88" s="61"/>
      <c r="SU88" s="61"/>
      <c r="SV88" s="61"/>
      <c r="SW88" s="61"/>
      <c r="SX88" s="61"/>
      <c r="SY88" s="61"/>
      <c r="SZ88" s="61"/>
      <c r="TA88" s="61"/>
      <c r="TB88" s="61"/>
      <c r="TC88" s="61"/>
      <c r="TD88" s="61"/>
      <c r="TE88" s="61"/>
      <c r="TF88" s="61"/>
      <c r="TG88" s="61"/>
      <c r="TH88" s="61"/>
      <c r="TI88" s="61"/>
      <c r="TJ88" s="61"/>
      <c r="TK88" s="61"/>
      <c r="TL88" s="61"/>
      <c r="TM88" s="61"/>
      <c r="TN88" s="61"/>
      <c r="TO88" s="61"/>
      <c r="TP88" s="61"/>
      <c r="TQ88" s="61"/>
      <c r="TR88" s="61"/>
      <c r="TS88" s="61"/>
      <c r="TT88" s="61"/>
      <c r="TU88" s="61"/>
      <c r="TV88" s="61"/>
      <c r="TW88" s="61"/>
      <c r="TX88" s="61"/>
      <c r="TY88" s="61"/>
      <c r="TZ88" s="61"/>
      <c r="UA88" s="61"/>
      <c r="UB88" s="61"/>
      <c r="UC88" s="61"/>
      <c r="UD88" s="61"/>
      <c r="UE88" s="61"/>
      <c r="UF88" s="61"/>
      <c r="UG88" s="61"/>
      <c r="UH88" s="61"/>
      <c r="UI88" s="61"/>
      <c r="UJ88" s="61"/>
      <c r="UK88" s="61"/>
      <c r="UL88" s="61"/>
      <c r="UM88" s="61"/>
      <c r="UN88" s="61"/>
      <c r="UO88" s="61"/>
      <c r="UP88" s="61"/>
      <c r="UQ88" s="61"/>
      <c r="UR88" s="61"/>
      <c r="US88" s="61"/>
      <c r="UT88" s="61"/>
      <c r="UU88" s="61"/>
      <c r="UV88" s="61"/>
      <c r="UW88" s="61"/>
      <c r="UX88" s="61"/>
      <c r="UY88" s="61"/>
      <c r="UZ88" s="61"/>
      <c r="VA88" s="61"/>
      <c r="VB88" s="61"/>
      <c r="VC88" s="61"/>
      <c r="VD88" s="61"/>
      <c r="VE88" s="61"/>
      <c r="VF88" s="61"/>
      <c r="VG88" s="61"/>
      <c r="VH88" s="61"/>
      <c r="VI88" s="61"/>
      <c r="VJ88" s="61"/>
      <c r="VK88" s="61"/>
      <c r="VL88" s="61"/>
      <c r="VM88" s="61"/>
      <c r="VN88" s="61"/>
      <c r="VO88" s="61"/>
      <c r="VP88" s="61"/>
      <c r="VQ88" s="61"/>
      <c r="VR88" s="61"/>
      <c r="VS88" s="61"/>
      <c r="VT88" s="61"/>
      <c r="VU88" s="61"/>
      <c r="VV88" s="61"/>
      <c r="VW88" s="61"/>
      <c r="VX88" s="61"/>
      <c r="VY88" s="61"/>
      <c r="VZ88" s="61"/>
      <c r="WA88" s="61"/>
      <c r="WB88" s="61"/>
      <c r="WC88" s="61"/>
      <c r="WD88" s="61"/>
      <c r="WE88" s="61"/>
      <c r="WF88" s="61"/>
      <c r="WG88" s="61"/>
      <c r="WH88" s="61"/>
      <c r="WI88" s="61"/>
      <c r="WJ88" s="61"/>
      <c r="WK88" s="61"/>
      <c r="WL88" s="61"/>
      <c r="WM88" s="61"/>
      <c r="WN88" s="61"/>
      <c r="WO88" s="61"/>
      <c r="WP88" s="61"/>
      <c r="WQ88" s="61"/>
      <c r="WR88" s="61"/>
      <c r="WS88" s="61"/>
      <c r="WT88" s="61"/>
      <c r="WU88" s="61"/>
      <c r="WV88" s="61"/>
      <c r="WW88" s="61"/>
      <c r="WX88" s="61"/>
      <c r="WY88" s="61"/>
      <c r="WZ88" s="61"/>
      <c r="XA88" s="61"/>
      <c r="XB88" s="61"/>
      <c r="XC88" s="61"/>
      <c r="XD88" s="61"/>
      <c r="XE88" s="61"/>
      <c r="XF88" s="61"/>
      <c r="XG88" s="61"/>
      <c r="XH88" s="61"/>
      <c r="XI88" s="61"/>
      <c r="XJ88" s="61"/>
      <c r="XK88" s="61"/>
      <c r="XL88" s="61"/>
      <c r="XM88" s="61"/>
      <c r="XN88" s="61"/>
      <c r="XO88" s="61"/>
      <c r="XP88" s="61"/>
      <c r="XQ88" s="61"/>
      <c r="XR88" s="61"/>
      <c r="XS88" s="61"/>
      <c r="XT88" s="61"/>
      <c r="XU88" s="61"/>
      <c r="XV88" s="61"/>
      <c r="XW88" s="61"/>
      <c r="XX88" s="61"/>
      <c r="XY88" s="61"/>
      <c r="XZ88" s="61"/>
      <c r="YA88" s="61"/>
      <c r="YB88" s="61"/>
      <c r="YC88" s="61"/>
      <c r="YD88" s="61"/>
      <c r="YE88" s="61"/>
      <c r="YF88" s="61"/>
      <c r="YG88" s="61"/>
      <c r="YH88" s="61"/>
      <c r="YI88" s="61"/>
      <c r="YJ88" s="61"/>
      <c r="YK88" s="61"/>
      <c r="YL88" s="61"/>
      <c r="YM88" s="61"/>
      <c r="YN88" s="61"/>
      <c r="YO88" s="61"/>
      <c r="YP88" s="61"/>
      <c r="YQ88" s="61"/>
      <c r="YR88" s="61"/>
      <c r="YS88" s="61"/>
      <c r="YT88" s="61"/>
      <c r="YU88" s="61"/>
      <c r="YV88" s="61"/>
      <c r="YW88" s="61"/>
      <c r="YX88" s="61"/>
      <c r="YY88" s="61"/>
      <c r="YZ88" s="61"/>
      <c r="ZA88" s="61"/>
      <c r="ZB88" s="61"/>
      <c r="ZC88" s="61"/>
      <c r="ZD88" s="61"/>
      <c r="ZE88" s="61"/>
      <c r="ZF88" s="61"/>
      <c r="ZG88" s="61"/>
      <c r="ZH88" s="61"/>
      <c r="ZI88" s="61"/>
      <c r="ZJ88" s="61"/>
      <c r="ZK88" s="61"/>
      <c r="ZL88" s="61"/>
      <c r="ZM88" s="61"/>
      <c r="ZN88" s="61"/>
      <c r="ZO88" s="61"/>
      <c r="ZP88" s="61"/>
      <c r="ZQ88" s="61"/>
      <c r="ZR88" s="61"/>
      <c r="ZS88" s="61"/>
      <c r="ZT88" s="61"/>
      <c r="ZU88" s="61"/>
      <c r="ZV88" s="61"/>
      <c r="ZW88" s="61"/>
      <c r="ZX88" s="61"/>
      <c r="ZY88" s="61"/>
      <c r="ZZ88" s="61"/>
      <c r="AAA88" s="61"/>
      <c r="AAB88" s="61"/>
      <c r="AAC88" s="61"/>
      <c r="AAD88" s="61"/>
      <c r="AAE88" s="61"/>
      <c r="AAF88" s="61"/>
      <c r="AAG88" s="61"/>
      <c r="AAH88" s="61"/>
      <c r="AAI88" s="61"/>
      <c r="AAJ88" s="61"/>
      <c r="AAK88" s="61"/>
      <c r="AAL88" s="61"/>
      <c r="AAM88" s="61"/>
      <c r="AAN88" s="61"/>
      <c r="AAO88" s="61"/>
      <c r="AAP88" s="61"/>
      <c r="AAQ88" s="61"/>
      <c r="AAR88" s="61"/>
      <c r="AAS88" s="61"/>
      <c r="AAT88" s="61"/>
      <c r="AAU88" s="61"/>
      <c r="AAV88" s="61"/>
      <c r="AAW88" s="61"/>
      <c r="AAX88" s="61"/>
      <c r="AAY88" s="61"/>
      <c r="AAZ88" s="61"/>
      <c r="ABA88" s="61"/>
      <c r="ABB88" s="61"/>
      <c r="ABC88" s="61"/>
      <c r="ABD88" s="61"/>
      <c r="ABE88" s="61"/>
      <c r="ABF88" s="61"/>
      <c r="ABG88" s="61"/>
      <c r="ABH88" s="61"/>
      <c r="ABI88" s="61"/>
      <c r="ABJ88" s="61"/>
      <c r="ABK88" s="61"/>
      <c r="ABL88" s="61"/>
      <c r="ABM88" s="61"/>
      <c r="ABN88" s="61"/>
      <c r="ABO88" s="61"/>
      <c r="ABP88" s="61"/>
      <c r="ABQ88" s="61"/>
      <c r="ABR88" s="61"/>
      <c r="ABS88" s="61"/>
      <c r="ABT88" s="61"/>
      <c r="ABU88" s="61"/>
      <c r="ABV88" s="61"/>
      <c r="ABW88" s="61"/>
      <c r="ABX88" s="61"/>
      <c r="ABY88" s="61"/>
      <c r="ABZ88" s="61"/>
      <c r="ACA88" s="61"/>
      <c r="ACB88" s="61"/>
      <c r="ACC88" s="61"/>
      <c r="ACD88" s="61"/>
      <c r="ACE88" s="61"/>
      <c r="ACF88" s="61"/>
      <c r="ACG88" s="61"/>
      <c r="ACH88" s="61"/>
      <c r="ACI88" s="61"/>
      <c r="ACJ88" s="61"/>
      <c r="ACK88" s="61"/>
      <c r="ACL88" s="61"/>
      <c r="ACM88" s="61"/>
      <c r="ACN88" s="61"/>
      <c r="ACO88" s="61"/>
      <c r="ACP88" s="61"/>
      <c r="ACQ88" s="61"/>
      <c r="ACR88" s="61"/>
      <c r="ACS88" s="61"/>
      <c r="ACT88" s="61"/>
      <c r="ACU88" s="61"/>
      <c r="ACV88" s="61"/>
      <c r="ACW88" s="61"/>
      <c r="ACX88" s="61"/>
      <c r="ACY88" s="61"/>
      <c r="ACZ88" s="61"/>
      <c r="ADA88" s="61"/>
      <c r="ADB88" s="61"/>
      <c r="ADC88" s="61"/>
      <c r="ADD88" s="61"/>
      <c r="ADE88" s="61"/>
      <c r="ADF88" s="61"/>
      <c r="ADG88" s="61"/>
      <c r="ADH88" s="61"/>
      <c r="ADI88" s="61"/>
      <c r="ADJ88" s="61"/>
      <c r="ADK88" s="61"/>
      <c r="ADL88" s="61"/>
      <c r="ADM88" s="61"/>
      <c r="ADN88" s="61"/>
      <c r="ADO88" s="61"/>
      <c r="ADP88" s="61"/>
      <c r="ADQ88" s="61"/>
      <c r="ADR88" s="61"/>
      <c r="ADS88" s="61"/>
      <c r="ADT88" s="61"/>
      <c r="ADU88" s="61"/>
      <c r="ADV88" s="61"/>
      <c r="ADW88" s="61"/>
      <c r="ADX88" s="61"/>
      <c r="ADY88" s="61"/>
      <c r="ADZ88" s="61"/>
      <c r="AEA88" s="61"/>
      <c r="AEB88" s="61"/>
      <c r="AEC88" s="61"/>
      <c r="AED88" s="61"/>
      <c r="AEE88" s="61"/>
      <c r="AEF88" s="61"/>
      <c r="AEG88" s="61"/>
      <c r="AEH88" s="61"/>
      <c r="AEI88" s="61"/>
      <c r="AEJ88" s="61"/>
      <c r="AEK88" s="61"/>
      <c r="AEL88" s="61"/>
      <c r="AEM88" s="61"/>
      <c r="AEN88" s="61"/>
      <c r="AEO88" s="61"/>
      <c r="AEP88" s="61"/>
      <c r="AEQ88" s="61"/>
      <c r="AER88" s="61"/>
      <c r="AES88" s="61"/>
      <c r="AET88" s="61"/>
      <c r="AEU88" s="61"/>
      <c r="AEV88" s="61"/>
      <c r="AEW88" s="61"/>
      <c r="AEX88" s="61"/>
      <c r="AEY88" s="61"/>
      <c r="AEZ88" s="61"/>
      <c r="AFA88" s="61"/>
      <c r="AFB88" s="61"/>
      <c r="AFC88" s="61"/>
      <c r="AFD88" s="61"/>
      <c r="AFE88" s="61"/>
      <c r="AFF88" s="61"/>
      <c r="AFG88" s="61"/>
      <c r="AFH88" s="61"/>
      <c r="AFI88" s="61"/>
      <c r="AFJ88" s="61"/>
      <c r="AFK88" s="61"/>
      <c r="AFL88" s="61"/>
      <c r="AFM88" s="61"/>
      <c r="AFN88" s="61"/>
      <c r="AFO88" s="61"/>
      <c r="AFP88" s="61"/>
      <c r="AFQ88" s="61"/>
      <c r="AFR88" s="61"/>
      <c r="AFS88" s="61"/>
      <c r="AFT88" s="61"/>
      <c r="AFU88" s="61"/>
      <c r="AFV88" s="61"/>
      <c r="AFW88" s="61"/>
      <c r="AFX88" s="61"/>
      <c r="AFY88" s="61"/>
      <c r="AFZ88" s="61"/>
      <c r="AGA88" s="61"/>
      <c r="AGB88" s="61"/>
      <c r="AGC88" s="61"/>
      <c r="AGD88" s="61"/>
      <c r="AGE88" s="61"/>
      <c r="AGF88" s="61"/>
      <c r="AGG88" s="61"/>
      <c r="AGH88" s="61"/>
      <c r="AGI88" s="61"/>
      <c r="AGJ88" s="61"/>
      <c r="AGK88" s="61"/>
      <c r="AGL88" s="61"/>
      <c r="AGM88" s="61"/>
      <c r="AGN88" s="61"/>
      <c r="AGO88" s="61"/>
      <c r="AGP88" s="61"/>
      <c r="AGQ88" s="61"/>
      <c r="AGR88" s="61"/>
      <c r="AGS88" s="61"/>
      <c r="AGT88" s="61"/>
      <c r="AGU88" s="61"/>
      <c r="AGV88" s="61"/>
      <c r="AGW88" s="61"/>
      <c r="AGX88" s="61"/>
      <c r="AGY88" s="61"/>
      <c r="AGZ88" s="61"/>
      <c r="AHA88" s="61"/>
      <c r="AHB88" s="61"/>
      <c r="AHC88" s="61"/>
      <c r="AHD88" s="61"/>
      <c r="AHE88" s="61"/>
      <c r="AHF88" s="61"/>
      <c r="AHG88" s="61"/>
      <c r="AHH88" s="61"/>
      <c r="AHI88" s="61"/>
      <c r="AHJ88" s="61"/>
      <c r="AHK88" s="61"/>
      <c r="AHL88" s="61"/>
      <c r="AHM88" s="61"/>
      <c r="AHN88" s="61"/>
      <c r="AHO88" s="61"/>
      <c r="AHP88" s="61"/>
      <c r="AHQ88" s="61"/>
      <c r="AHR88" s="61"/>
      <c r="AHS88" s="61"/>
      <c r="AHT88" s="61"/>
      <c r="AHU88" s="61"/>
      <c r="AHV88" s="61"/>
      <c r="AHW88" s="61"/>
      <c r="AHX88" s="61"/>
      <c r="AHY88" s="61"/>
      <c r="AHZ88" s="61"/>
      <c r="AIA88" s="61"/>
      <c r="AIB88" s="61"/>
      <c r="AIC88" s="61"/>
      <c r="AID88" s="61"/>
      <c r="AIE88" s="61"/>
      <c r="AIF88" s="61"/>
      <c r="AIG88" s="61"/>
      <c r="AIH88" s="61"/>
      <c r="AII88" s="61"/>
      <c r="AIJ88" s="61"/>
      <c r="AIK88" s="61"/>
      <c r="AIL88" s="61"/>
      <c r="AIM88" s="61"/>
      <c r="AIN88" s="61"/>
      <c r="AIO88" s="61"/>
      <c r="AIP88" s="61"/>
      <c r="AIQ88" s="61"/>
      <c r="AIR88" s="61"/>
      <c r="AIS88" s="61"/>
      <c r="AIT88" s="61"/>
      <c r="AIU88" s="61"/>
      <c r="AIV88" s="61"/>
      <c r="AIW88" s="61"/>
      <c r="AIX88" s="61"/>
      <c r="AIY88" s="61"/>
      <c r="AIZ88" s="61"/>
      <c r="AJA88" s="61"/>
      <c r="AJB88" s="61"/>
      <c r="AJC88" s="61"/>
      <c r="AJD88" s="61"/>
      <c r="AJE88" s="61"/>
      <c r="AJF88" s="61"/>
      <c r="AJG88" s="61"/>
      <c r="AJH88" s="61"/>
      <c r="AJI88" s="61"/>
      <c r="AJJ88" s="61"/>
      <c r="AJK88" s="61"/>
      <c r="AJL88" s="61"/>
      <c r="AJM88" s="61"/>
      <c r="AJN88" s="61"/>
      <c r="AJO88" s="61"/>
      <c r="AJP88" s="61"/>
      <c r="AJQ88" s="61"/>
      <c r="AJR88" s="61"/>
      <c r="AJS88" s="61"/>
      <c r="AJT88" s="61"/>
      <c r="AJU88" s="61"/>
      <c r="AJV88" s="61"/>
      <c r="AJW88" s="61"/>
      <c r="AJX88" s="61"/>
      <c r="AJY88" s="61"/>
      <c r="AJZ88" s="61"/>
      <c r="AKA88" s="61"/>
      <c r="AKB88" s="61"/>
      <c r="AKC88" s="61"/>
      <c r="AKD88" s="61"/>
      <c r="AKE88" s="61"/>
      <c r="AKF88" s="61"/>
      <c r="AKG88" s="61"/>
      <c r="AKH88" s="61"/>
      <c r="AKI88" s="61"/>
      <c r="AKJ88" s="61"/>
      <c r="AKK88" s="61"/>
      <c r="AKL88" s="61"/>
      <c r="AKM88" s="61"/>
      <c r="AKN88" s="61"/>
      <c r="AKO88" s="61"/>
      <c r="AKP88" s="61"/>
      <c r="AKQ88" s="61"/>
      <c r="AKR88" s="61"/>
      <c r="AKS88" s="61"/>
      <c r="AKT88" s="61"/>
      <c r="AKU88" s="61"/>
      <c r="AKV88" s="61"/>
      <c r="AKW88" s="61"/>
      <c r="AKX88" s="61"/>
      <c r="AKY88" s="61"/>
      <c r="AKZ88" s="61"/>
      <c r="ALA88" s="61"/>
      <c r="ALB88" s="61"/>
      <c r="ALC88" s="61"/>
      <c r="ALD88" s="61"/>
      <c r="ALE88" s="61"/>
      <c r="ALF88" s="61"/>
      <c r="ALG88" s="61"/>
      <c r="ALH88" s="61"/>
      <c r="ALI88" s="61"/>
      <c r="ALJ88" s="61"/>
      <c r="ALK88" s="61"/>
      <c r="ALL88" s="61"/>
      <c r="ALM88" s="61"/>
      <c r="ALN88" s="61"/>
      <c r="ALO88" s="61"/>
      <c r="ALP88" s="61"/>
      <c r="ALQ88" s="61"/>
      <c r="ALR88" s="61"/>
      <c r="ALS88" s="61"/>
      <c r="ALT88" s="61"/>
      <c r="ALU88" s="61"/>
      <c r="ALV88" s="61"/>
      <c r="ALW88" s="61"/>
      <c r="ALX88" s="61"/>
      <c r="ALY88" s="61"/>
      <c r="ALZ88" s="61"/>
      <c r="AMA88" s="61"/>
      <c r="AMB88" s="61"/>
      <c r="AMC88" s="61"/>
      <c r="AMD88" s="61"/>
      <c r="AME88" s="61"/>
      <c r="AMF88" s="61"/>
      <c r="AMG88" s="61"/>
      <c r="AMH88" s="61"/>
      <c r="AMI88" s="61"/>
      <c r="AMJ88" s="61"/>
      <c r="AMK88" s="61"/>
      <c r="AML88" s="61"/>
      <c r="AMM88" s="61"/>
      <c r="AMN88" s="61"/>
      <c r="AMO88" s="61"/>
      <c r="AMP88" s="61"/>
      <c r="AMQ88" s="61"/>
      <c r="AMR88" s="61"/>
      <c r="AMS88" s="61"/>
      <c r="AMT88" s="61"/>
      <c r="AMU88" s="61"/>
      <c r="AMV88" s="61"/>
      <c r="AMW88" s="61"/>
      <c r="AMX88" s="61"/>
      <c r="AMY88" s="61"/>
      <c r="AMZ88" s="61"/>
      <c r="ANA88" s="61"/>
      <c r="ANB88" s="61"/>
      <c r="ANC88" s="61"/>
      <c r="AND88" s="61"/>
      <c r="ANE88" s="61"/>
      <c r="ANF88" s="61"/>
      <c r="ANG88" s="61"/>
      <c r="ANH88" s="61"/>
      <c r="ANI88" s="61"/>
      <c r="ANJ88" s="61"/>
      <c r="ANK88" s="61"/>
      <c r="ANL88" s="61"/>
      <c r="ANM88" s="61"/>
      <c r="ANN88" s="61"/>
      <c r="ANO88" s="61"/>
      <c r="ANP88" s="61"/>
      <c r="ANQ88" s="61"/>
      <c r="ANR88" s="61"/>
      <c r="ANS88" s="61"/>
      <c r="ANT88" s="61"/>
      <c r="ANU88" s="61"/>
      <c r="ANV88" s="61"/>
      <c r="ANW88" s="61"/>
      <c r="ANX88" s="61"/>
      <c r="ANY88" s="61"/>
      <c r="ANZ88" s="61"/>
      <c r="AOA88" s="61"/>
      <c r="AOB88" s="61"/>
      <c r="AOC88" s="61"/>
      <c r="AOD88" s="61"/>
      <c r="AOE88" s="61"/>
      <c r="AOF88" s="61"/>
      <c r="AOG88" s="61"/>
      <c r="AOH88" s="61"/>
      <c r="AOI88" s="61"/>
      <c r="AOJ88" s="61"/>
      <c r="AOK88" s="61"/>
      <c r="AOL88" s="61"/>
      <c r="AOM88" s="61"/>
      <c r="AON88" s="61"/>
      <c r="AOO88" s="61"/>
      <c r="AOP88" s="61"/>
      <c r="AOQ88" s="61"/>
      <c r="AOR88" s="61"/>
      <c r="AOS88" s="61"/>
      <c r="AOT88" s="61"/>
      <c r="AOU88" s="61"/>
      <c r="AOV88" s="61"/>
      <c r="AOW88" s="61"/>
      <c r="AOX88" s="61"/>
      <c r="AOY88" s="61"/>
      <c r="AOZ88" s="61"/>
      <c r="APA88" s="61"/>
      <c r="APB88" s="61"/>
      <c r="APC88" s="61"/>
      <c r="APD88" s="61"/>
      <c r="APE88" s="61"/>
      <c r="APF88" s="61"/>
      <c r="APG88" s="61"/>
      <c r="APH88" s="61"/>
      <c r="API88" s="61"/>
      <c r="APJ88" s="61"/>
      <c r="APK88" s="61"/>
      <c r="APL88" s="61"/>
      <c r="APM88" s="61"/>
      <c r="APN88" s="61"/>
      <c r="APO88" s="61"/>
      <c r="APP88" s="61"/>
      <c r="APQ88" s="61"/>
      <c r="APR88" s="61"/>
      <c r="APS88" s="61"/>
      <c r="APT88" s="61"/>
      <c r="APU88" s="61"/>
      <c r="APV88" s="61"/>
      <c r="APW88" s="61"/>
      <c r="APX88" s="61"/>
      <c r="APY88" s="61"/>
      <c r="APZ88" s="61"/>
      <c r="AQA88" s="61"/>
      <c r="AQB88" s="61"/>
      <c r="AQC88" s="61"/>
      <c r="AQD88" s="61"/>
      <c r="AQE88" s="61"/>
      <c r="AQF88" s="61"/>
      <c r="AQG88" s="61"/>
      <c r="AQH88" s="61"/>
      <c r="AQI88" s="61"/>
      <c r="AQJ88" s="61"/>
      <c r="AQK88" s="61"/>
      <c r="AQL88" s="61"/>
      <c r="AQM88" s="61"/>
      <c r="AQN88" s="61"/>
      <c r="AQO88" s="61"/>
      <c r="AQP88" s="61"/>
      <c r="AQQ88" s="61"/>
      <c r="AQR88" s="61"/>
      <c r="AQS88" s="61"/>
      <c r="AQT88" s="61"/>
      <c r="AQU88" s="61"/>
      <c r="AQV88" s="61"/>
      <c r="AQW88" s="61"/>
      <c r="AQX88" s="61"/>
      <c r="AQY88" s="61"/>
      <c r="AQZ88" s="61"/>
      <c r="ARA88" s="61"/>
      <c r="ARB88" s="61"/>
      <c r="ARC88" s="61"/>
      <c r="ARD88" s="61"/>
      <c r="ARE88" s="61"/>
      <c r="ARF88" s="61"/>
      <c r="ARG88" s="61"/>
      <c r="ARH88" s="61"/>
      <c r="ARI88" s="61"/>
      <c r="ARJ88" s="61"/>
      <c r="ARK88" s="61"/>
      <c r="ARL88" s="61"/>
      <c r="ARM88" s="61"/>
      <c r="ARN88" s="61"/>
      <c r="ARO88" s="61"/>
      <c r="ARP88" s="61"/>
      <c r="ARQ88" s="61"/>
      <c r="ARR88" s="61"/>
      <c r="ARS88" s="61"/>
      <c r="ART88" s="61"/>
      <c r="ARU88" s="61"/>
      <c r="ARV88" s="61"/>
      <c r="ARW88" s="61"/>
      <c r="ARX88" s="61"/>
      <c r="ARY88" s="61"/>
      <c r="ARZ88" s="61"/>
      <c r="ASA88" s="61"/>
      <c r="ASB88" s="61"/>
      <c r="ASC88" s="61"/>
      <c r="ASD88" s="61"/>
      <c r="ASE88" s="61"/>
      <c r="ASF88" s="61"/>
      <c r="ASG88" s="61"/>
      <c r="ASH88" s="61"/>
      <c r="ASI88" s="61"/>
      <c r="ASJ88" s="61"/>
      <c r="ASK88" s="61"/>
      <c r="ASL88" s="61"/>
      <c r="ASM88" s="61"/>
      <c r="ASN88" s="61"/>
      <c r="ASO88" s="61"/>
      <c r="ASP88" s="61"/>
      <c r="ASQ88" s="61"/>
      <c r="ASR88" s="61"/>
      <c r="ASS88" s="61"/>
      <c r="AST88" s="61"/>
      <c r="ASU88" s="61"/>
      <c r="ASV88" s="61"/>
      <c r="ASW88" s="61"/>
      <c r="ASX88" s="61"/>
      <c r="ASY88" s="61"/>
      <c r="ASZ88" s="61"/>
      <c r="ATA88" s="61"/>
      <c r="ATB88" s="61"/>
      <c r="ATC88" s="61"/>
      <c r="ATD88" s="61"/>
      <c r="ATE88" s="61"/>
      <c r="ATF88" s="61"/>
      <c r="ATG88" s="61"/>
      <c r="ATH88" s="61"/>
      <c r="ATI88" s="61"/>
      <c r="ATJ88" s="61"/>
      <c r="ATK88" s="61"/>
      <c r="ATL88" s="61"/>
      <c r="ATM88" s="61"/>
      <c r="ATN88" s="61"/>
      <c r="ATO88" s="61"/>
      <c r="ATP88" s="61"/>
      <c r="ATQ88" s="61"/>
      <c r="ATR88" s="61"/>
      <c r="ATS88" s="61"/>
      <c r="ATT88" s="61"/>
      <c r="ATU88" s="61"/>
      <c r="ATV88" s="61"/>
      <c r="ATW88" s="61"/>
      <c r="ATX88" s="61"/>
      <c r="ATY88" s="61"/>
      <c r="ATZ88" s="61"/>
      <c r="AUA88" s="61"/>
      <c r="AUB88" s="61"/>
      <c r="AUC88" s="61"/>
      <c r="AUD88" s="61"/>
      <c r="AUE88" s="61"/>
      <c r="AUF88" s="61"/>
      <c r="AUG88" s="61"/>
      <c r="AUH88" s="61"/>
      <c r="AUI88" s="61"/>
      <c r="AUJ88" s="61"/>
      <c r="AUK88" s="61"/>
      <c r="AUL88" s="61"/>
      <c r="AUM88" s="61"/>
      <c r="AUN88" s="61"/>
      <c r="AUO88" s="61"/>
      <c r="AUP88" s="61"/>
      <c r="AUQ88" s="61"/>
      <c r="AUR88" s="61"/>
      <c r="AUS88" s="61"/>
      <c r="AUT88" s="61"/>
      <c r="AUU88" s="61"/>
      <c r="AUV88" s="61"/>
      <c r="AUW88" s="61"/>
      <c r="AUX88" s="61"/>
      <c r="AUY88" s="61"/>
      <c r="AUZ88" s="61"/>
      <c r="AVA88" s="61"/>
      <c r="AVB88" s="61"/>
      <c r="AVC88" s="61"/>
      <c r="AVD88" s="61"/>
      <c r="AVE88" s="61"/>
      <c r="AVF88" s="61"/>
      <c r="AVG88" s="61"/>
      <c r="AVH88" s="61"/>
      <c r="AVI88" s="61"/>
      <c r="AVJ88" s="61"/>
      <c r="AVK88" s="61"/>
      <c r="AVL88" s="61"/>
      <c r="AVM88" s="61"/>
      <c r="AVN88" s="61"/>
      <c r="AVO88" s="61"/>
      <c r="AVP88" s="61"/>
      <c r="AVQ88" s="61"/>
      <c r="AVR88" s="61"/>
      <c r="AVS88" s="61"/>
      <c r="AVT88" s="61"/>
      <c r="AVU88" s="61"/>
      <c r="AVV88" s="61"/>
      <c r="AVW88" s="61"/>
      <c r="AVX88" s="61"/>
      <c r="AVY88" s="61"/>
      <c r="AVZ88" s="61"/>
      <c r="AWA88" s="61"/>
      <c r="AWB88" s="61"/>
      <c r="AWC88" s="61"/>
      <c r="AWD88" s="61"/>
      <c r="AWE88" s="61"/>
      <c r="AWF88" s="61"/>
      <c r="AWG88" s="61"/>
      <c r="AWH88" s="61"/>
      <c r="AWI88" s="61"/>
      <c r="AWJ88" s="61"/>
      <c r="AWK88" s="61"/>
      <c r="AWL88" s="61"/>
      <c r="AWM88" s="61"/>
      <c r="AWN88" s="61"/>
      <c r="AWO88" s="61"/>
      <c r="AWP88" s="61"/>
      <c r="AWQ88" s="61"/>
      <c r="AWR88" s="61"/>
      <c r="AWS88" s="61"/>
      <c r="AWT88" s="61"/>
      <c r="AWU88" s="61"/>
      <c r="AWV88" s="61"/>
      <c r="AWW88" s="61"/>
      <c r="AWX88" s="61"/>
      <c r="AWY88" s="61"/>
      <c r="AWZ88" s="61"/>
      <c r="AXA88" s="61"/>
      <c r="AXB88" s="61"/>
      <c r="AXC88" s="61"/>
      <c r="AXD88" s="61"/>
      <c r="AXE88" s="61"/>
      <c r="AXF88" s="61"/>
      <c r="AXG88" s="61"/>
      <c r="AXH88" s="61"/>
      <c r="AXI88" s="61"/>
      <c r="AXJ88" s="61"/>
      <c r="AXK88" s="61"/>
      <c r="AXL88" s="61"/>
      <c r="AXM88" s="61"/>
      <c r="AXN88" s="61"/>
      <c r="AXO88" s="61"/>
      <c r="AXP88" s="61"/>
      <c r="AXQ88" s="61"/>
      <c r="AXR88" s="61"/>
      <c r="AXS88" s="61"/>
      <c r="AXT88" s="61"/>
      <c r="AXU88" s="61"/>
      <c r="AXV88" s="61"/>
      <c r="AXW88" s="61"/>
      <c r="AXX88" s="61"/>
      <c r="AXY88" s="61"/>
      <c r="AXZ88" s="61"/>
      <c r="AYA88" s="61"/>
      <c r="AYB88" s="61"/>
      <c r="AYC88" s="61"/>
      <c r="AYD88" s="61"/>
      <c r="AYE88" s="61"/>
      <c r="AYF88" s="61"/>
      <c r="AYG88" s="61"/>
      <c r="AYH88" s="61"/>
      <c r="AYI88" s="61"/>
      <c r="AYJ88" s="61"/>
      <c r="AYK88" s="61"/>
      <c r="AYL88" s="61"/>
      <c r="AYM88" s="61"/>
      <c r="AYN88" s="61"/>
      <c r="AYO88" s="61"/>
      <c r="AYP88" s="61"/>
      <c r="AYQ88" s="61"/>
      <c r="AYR88" s="61"/>
      <c r="AYS88" s="61"/>
      <c r="AYT88" s="61"/>
      <c r="AYU88" s="61"/>
      <c r="AYV88" s="61"/>
      <c r="AYW88" s="61"/>
      <c r="AYX88" s="61"/>
      <c r="AYY88" s="61"/>
      <c r="AYZ88" s="61"/>
      <c r="AZA88" s="61"/>
      <c r="AZB88" s="61"/>
      <c r="AZC88" s="61"/>
      <c r="AZD88" s="61"/>
      <c r="AZE88" s="61"/>
      <c r="AZF88" s="61"/>
      <c r="AZG88" s="61"/>
      <c r="AZH88" s="61"/>
      <c r="AZI88" s="61"/>
      <c r="AZJ88" s="61"/>
      <c r="AZK88" s="61"/>
      <c r="AZL88" s="61"/>
      <c r="AZM88" s="61"/>
      <c r="AZN88" s="61"/>
      <c r="AZO88" s="61"/>
      <c r="AZP88" s="61"/>
      <c r="AZQ88" s="61"/>
      <c r="AZR88" s="61"/>
      <c r="AZS88" s="61"/>
      <c r="AZT88" s="61"/>
      <c r="AZU88" s="61"/>
      <c r="AZV88" s="61"/>
      <c r="AZW88" s="61"/>
      <c r="AZX88" s="61"/>
      <c r="AZY88" s="61"/>
      <c r="AZZ88" s="61"/>
      <c r="BAA88" s="61"/>
      <c r="BAB88" s="61"/>
      <c r="BAC88" s="61"/>
      <c r="BAD88" s="61"/>
      <c r="BAE88" s="61"/>
      <c r="BAF88" s="61"/>
      <c r="BAG88" s="61"/>
      <c r="BAH88" s="61"/>
      <c r="BAI88" s="61"/>
      <c r="BAJ88" s="61"/>
      <c r="BAK88" s="61"/>
      <c r="BAL88" s="61"/>
      <c r="BAM88" s="61"/>
      <c r="BAN88" s="61"/>
      <c r="BAO88" s="61"/>
      <c r="BAP88" s="61"/>
      <c r="BAQ88" s="61"/>
      <c r="BAR88" s="61"/>
      <c r="BAS88" s="61"/>
      <c r="BAT88" s="61"/>
      <c r="BAU88" s="61"/>
      <c r="BAV88" s="61"/>
      <c r="BAW88" s="61"/>
      <c r="BAX88" s="61"/>
      <c r="BAY88" s="61"/>
      <c r="BAZ88" s="61"/>
      <c r="BBA88" s="61"/>
      <c r="BBB88" s="61"/>
      <c r="BBC88" s="61"/>
      <c r="BBD88" s="61"/>
      <c r="BBE88" s="61"/>
      <c r="BBF88" s="61"/>
      <c r="BBG88" s="61"/>
      <c r="BBH88" s="61"/>
      <c r="BBI88" s="61"/>
      <c r="BBJ88" s="61"/>
      <c r="BBK88" s="61"/>
      <c r="BBL88" s="61"/>
      <c r="BBM88" s="61"/>
      <c r="BBN88" s="61"/>
      <c r="BBO88" s="61"/>
      <c r="BBP88" s="61"/>
      <c r="BBQ88" s="61"/>
      <c r="BBR88" s="61"/>
      <c r="BBS88" s="61"/>
      <c r="BBT88" s="61"/>
      <c r="BBU88" s="61"/>
      <c r="BBV88" s="61"/>
      <c r="BBW88" s="61"/>
      <c r="BBX88" s="61"/>
      <c r="BBY88" s="61"/>
      <c r="BBZ88" s="61"/>
      <c r="BCA88" s="61"/>
      <c r="BCB88" s="61"/>
      <c r="BCC88" s="61"/>
      <c r="BCD88" s="61"/>
      <c r="BCE88" s="61"/>
      <c r="BCF88" s="61"/>
      <c r="BCG88" s="61"/>
      <c r="BCH88" s="61"/>
      <c r="BCI88" s="61"/>
      <c r="BCJ88" s="61"/>
      <c r="BCK88" s="61"/>
      <c r="BCL88" s="61"/>
      <c r="BCM88" s="61"/>
      <c r="BCN88" s="61"/>
      <c r="BCO88" s="61"/>
      <c r="BCP88" s="61"/>
      <c r="BCQ88" s="61"/>
      <c r="BCR88" s="61"/>
      <c r="BCS88" s="61"/>
      <c r="BCT88" s="61"/>
      <c r="BCU88" s="61"/>
      <c r="BCV88" s="61"/>
      <c r="BCW88" s="61"/>
      <c r="BCX88" s="61"/>
      <c r="BCY88" s="61"/>
      <c r="BCZ88" s="61"/>
      <c r="BDA88" s="61"/>
      <c r="BDB88" s="61"/>
      <c r="BDC88" s="61"/>
      <c r="BDD88" s="61"/>
      <c r="BDE88" s="61"/>
      <c r="BDF88" s="61"/>
      <c r="BDG88" s="61"/>
      <c r="BDH88" s="61"/>
      <c r="BDI88" s="61"/>
      <c r="BDJ88" s="61"/>
      <c r="BDK88" s="61"/>
      <c r="BDL88" s="61"/>
      <c r="BDM88" s="61"/>
      <c r="BDN88" s="61"/>
      <c r="BDO88" s="61"/>
      <c r="BDP88" s="61"/>
      <c r="BDQ88" s="61"/>
      <c r="BDR88" s="61"/>
      <c r="BDS88" s="61"/>
      <c r="BDT88" s="61"/>
      <c r="BDU88" s="61"/>
      <c r="BDV88" s="61"/>
      <c r="BDW88" s="61"/>
      <c r="BDX88" s="61"/>
      <c r="BDY88" s="61"/>
      <c r="BDZ88" s="61"/>
      <c r="BEA88" s="61"/>
      <c r="BEB88" s="61"/>
      <c r="BEC88" s="61"/>
      <c r="BED88" s="61"/>
      <c r="BEE88" s="61"/>
      <c r="BEF88" s="61"/>
      <c r="BEG88" s="61"/>
      <c r="BEH88" s="61"/>
      <c r="BEI88" s="61"/>
      <c r="BEJ88" s="61"/>
      <c r="BEK88" s="61"/>
      <c r="BEL88" s="61"/>
      <c r="BEM88" s="61"/>
      <c r="BEN88" s="61"/>
      <c r="BEO88" s="61"/>
      <c r="BEP88" s="61"/>
      <c r="BEQ88" s="61"/>
      <c r="BER88" s="61"/>
      <c r="BES88" s="61"/>
      <c r="BET88" s="61"/>
      <c r="BEU88" s="61"/>
      <c r="BEV88" s="61"/>
      <c r="BEW88" s="61"/>
      <c r="BEX88" s="61"/>
      <c r="BEY88" s="61"/>
      <c r="BEZ88" s="61"/>
      <c r="BFA88" s="61"/>
      <c r="BFB88" s="61"/>
      <c r="BFC88" s="61"/>
      <c r="BFD88" s="61"/>
      <c r="BFE88" s="61"/>
      <c r="BFF88" s="61"/>
      <c r="BFG88" s="61"/>
      <c r="BFH88" s="61"/>
      <c r="BFI88" s="61"/>
      <c r="BFJ88" s="61"/>
      <c r="BFK88" s="61"/>
      <c r="BFL88" s="61"/>
      <c r="BFM88" s="61"/>
      <c r="BFN88" s="61"/>
      <c r="BFO88" s="61"/>
      <c r="BFP88" s="61"/>
      <c r="BFQ88" s="61"/>
      <c r="BFR88" s="61"/>
      <c r="BFS88" s="61"/>
      <c r="BFT88" s="61"/>
      <c r="BFU88" s="61"/>
      <c r="BFV88" s="61"/>
      <c r="BFW88" s="61"/>
      <c r="BFX88" s="61"/>
      <c r="BFY88" s="61"/>
      <c r="BFZ88" s="61"/>
      <c r="BGA88" s="61"/>
      <c r="BGB88" s="61"/>
      <c r="BGC88" s="61"/>
      <c r="BGD88" s="61"/>
      <c r="BGE88" s="61"/>
      <c r="BGF88" s="61"/>
      <c r="BGG88" s="61"/>
      <c r="BGH88" s="61"/>
      <c r="BGI88" s="61"/>
      <c r="BGJ88" s="61"/>
      <c r="BGK88" s="61"/>
      <c r="BGL88" s="61"/>
      <c r="BGM88" s="61"/>
      <c r="BGN88" s="61"/>
      <c r="BGO88" s="61"/>
      <c r="BGP88" s="61"/>
      <c r="BGQ88" s="61"/>
      <c r="BGR88" s="61"/>
      <c r="BGS88" s="61"/>
      <c r="BGT88" s="61"/>
      <c r="BGU88" s="61"/>
      <c r="BGV88" s="61"/>
      <c r="BGW88" s="61"/>
      <c r="BGX88" s="61"/>
      <c r="BGY88" s="61"/>
      <c r="BGZ88" s="61"/>
      <c r="BHA88" s="61"/>
      <c r="BHB88" s="61"/>
      <c r="BHC88" s="61"/>
      <c r="BHD88" s="61"/>
      <c r="BHE88" s="61"/>
      <c r="BHF88" s="61"/>
      <c r="BHG88" s="61"/>
      <c r="BHH88" s="61"/>
      <c r="BHI88" s="61"/>
      <c r="BHJ88" s="61"/>
      <c r="BHK88" s="61"/>
      <c r="BHL88" s="61"/>
      <c r="BHM88" s="61"/>
      <c r="BHN88" s="61"/>
      <c r="BHO88" s="61"/>
      <c r="BHP88" s="61"/>
      <c r="BHQ88" s="61"/>
      <c r="BHR88" s="61"/>
      <c r="BHS88" s="61"/>
      <c r="BHT88" s="61"/>
      <c r="BHU88" s="61"/>
      <c r="BHV88" s="61"/>
      <c r="BHW88" s="61"/>
      <c r="BHX88" s="61"/>
      <c r="BHY88" s="61"/>
      <c r="BHZ88" s="61"/>
      <c r="BIA88" s="61"/>
      <c r="BIB88" s="61"/>
      <c r="BIC88" s="61"/>
      <c r="BID88" s="61"/>
      <c r="BIE88" s="61"/>
      <c r="BIF88" s="61"/>
      <c r="BIG88" s="61"/>
      <c r="BIH88" s="61"/>
      <c r="BII88" s="61"/>
      <c r="BIJ88" s="61"/>
      <c r="BIK88" s="61"/>
      <c r="BIL88" s="61"/>
      <c r="BIM88" s="61"/>
      <c r="BIN88" s="61"/>
      <c r="BIO88" s="61"/>
      <c r="BIP88" s="61"/>
      <c r="BIQ88" s="61"/>
      <c r="BIR88" s="61"/>
      <c r="BIS88" s="61"/>
      <c r="BIT88" s="61"/>
      <c r="BIU88" s="61"/>
      <c r="BIV88" s="61"/>
      <c r="BIW88" s="61"/>
      <c r="BIX88" s="61"/>
      <c r="BIY88" s="61"/>
      <c r="BIZ88" s="61"/>
      <c r="BJA88" s="61"/>
      <c r="BJB88" s="61"/>
      <c r="BJC88" s="61"/>
      <c r="BJD88" s="61"/>
      <c r="BJE88" s="61"/>
      <c r="BJF88" s="61"/>
      <c r="BJG88" s="61"/>
      <c r="BJH88" s="61"/>
      <c r="BJI88" s="61"/>
      <c r="BJJ88" s="61"/>
      <c r="BJK88" s="61"/>
      <c r="BJL88" s="61"/>
      <c r="BJM88" s="61"/>
      <c r="BJN88" s="61"/>
      <c r="BJO88" s="61"/>
      <c r="BJP88" s="61"/>
      <c r="BJQ88" s="61"/>
      <c r="BJR88" s="61"/>
      <c r="BJS88" s="61"/>
      <c r="BJT88" s="61"/>
      <c r="BJU88" s="61"/>
      <c r="BJV88" s="61"/>
      <c r="BJW88" s="61"/>
      <c r="BJX88" s="61"/>
      <c r="BJY88" s="61"/>
      <c r="BJZ88" s="61"/>
      <c r="BKA88" s="61"/>
      <c r="BKB88" s="61"/>
      <c r="BKC88" s="61"/>
      <c r="BKD88" s="61"/>
      <c r="BKE88" s="61"/>
      <c r="BKF88" s="61"/>
      <c r="BKG88" s="61"/>
      <c r="BKH88" s="61"/>
      <c r="BKI88" s="61"/>
      <c r="BKJ88" s="61"/>
      <c r="BKK88" s="61"/>
      <c r="BKL88" s="61"/>
      <c r="BKM88" s="61"/>
      <c r="BKN88" s="61"/>
      <c r="BKO88" s="61"/>
      <c r="BKP88" s="61"/>
      <c r="BKQ88" s="61"/>
      <c r="BKR88" s="61"/>
      <c r="BKS88" s="61"/>
      <c r="BKT88" s="61"/>
      <c r="BKU88" s="61"/>
      <c r="BKV88" s="61"/>
      <c r="BKW88" s="61"/>
      <c r="BKX88" s="61"/>
      <c r="BKY88" s="61"/>
      <c r="BKZ88" s="61"/>
      <c r="BLA88" s="61"/>
      <c r="BLB88" s="61"/>
      <c r="BLC88" s="61"/>
      <c r="BLD88" s="61"/>
      <c r="BLE88" s="61"/>
      <c r="BLF88" s="61"/>
      <c r="BLG88" s="61"/>
      <c r="BLH88" s="61"/>
      <c r="BLI88" s="61"/>
      <c r="BLJ88" s="61"/>
      <c r="BLK88" s="61"/>
      <c r="BLL88" s="61"/>
      <c r="BLM88" s="61"/>
      <c r="BLN88" s="61"/>
      <c r="BLO88" s="61"/>
      <c r="BLP88" s="61"/>
      <c r="BLQ88" s="61"/>
      <c r="BLR88" s="61"/>
      <c r="BLS88" s="61"/>
      <c r="BLT88" s="61"/>
      <c r="BLU88" s="61"/>
      <c r="BLV88" s="61"/>
      <c r="BLW88" s="61"/>
      <c r="BLX88" s="61"/>
      <c r="BLY88" s="61"/>
      <c r="BLZ88" s="61"/>
      <c r="BMA88" s="61"/>
      <c r="BMB88" s="61"/>
      <c r="BMC88" s="61"/>
      <c r="BMD88" s="61"/>
      <c r="BME88" s="61"/>
      <c r="BMF88" s="61"/>
      <c r="BMG88" s="61"/>
      <c r="BMH88" s="61"/>
      <c r="BMI88" s="61"/>
      <c r="BMJ88" s="61"/>
      <c r="BMK88" s="61"/>
      <c r="BML88" s="61"/>
      <c r="BMM88" s="61"/>
      <c r="BMN88" s="61"/>
      <c r="BMO88" s="61"/>
      <c r="BMP88" s="61"/>
      <c r="BMQ88" s="61"/>
      <c r="BMR88" s="61"/>
      <c r="BMS88" s="61"/>
      <c r="BMT88" s="61"/>
      <c r="BMU88" s="61"/>
      <c r="BMV88" s="61"/>
      <c r="BMW88" s="61"/>
      <c r="BMX88" s="61"/>
      <c r="BMY88" s="61"/>
      <c r="BMZ88" s="61"/>
      <c r="BNA88" s="61"/>
      <c r="BNB88" s="61"/>
      <c r="BNC88" s="61"/>
      <c r="BND88" s="61"/>
      <c r="BNE88" s="61"/>
      <c r="BNF88" s="61"/>
      <c r="BNG88" s="61"/>
      <c r="BNH88" s="61"/>
      <c r="BNI88" s="61"/>
      <c r="BNJ88" s="61"/>
      <c r="BNK88" s="61"/>
      <c r="BNL88" s="61"/>
      <c r="BNM88" s="61"/>
      <c r="BNN88" s="61"/>
      <c r="BNO88" s="61"/>
      <c r="BNP88" s="61"/>
      <c r="BNQ88" s="61"/>
      <c r="BNR88" s="61"/>
      <c r="BNS88" s="61"/>
      <c r="BNT88" s="61"/>
      <c r="BNU88" s="61"/>
      <c r="BNV88" s="61"/>
      <c r="BNW88" s="61"/>
      <c r="BNX88" s="61"/>
      <c r="BNY88" s="61"/>
      <c r="BNZ88" s="61"/>
      <c r="BOA88" s="61"/>
      <c r="BOB88" s="61"/>
      <c r="BOC88" s="61"/>
      <c r="BOD88" s="61"/>
      <c r="BOE88" s="61"/>
      <c r="BOF88" s="61"/>
      <c r="BOG88" s="61"/>
      <c r="BOH88" s="61"/>
      <c r="BOI88" s="61"/>
      <c r="BOJ88" s="61"/>
      <c r="BOK88" s="61"/>
      <c r="BOL88" s="61"/>
      <c r="BOM88" s="61"/>
      <c r="BON88" s="61"/>
      <c r="BOO88" s="61"/>
      <c r="BOP88" s="61"/>
      <c r="BOQ88" s="61"/>
      <c r="BOR88" s="61"/>
      <c r="BOS88" s="61"/>
      <c r="BOT88" s="61"/>
      <c r="BOU88" s="61"/>
      <c r="BOV88" s="61"/>
      <c r="BOW88" s="61"/>
      <c r="BOX88" s="61"/>
      <c r="BOY88" s="61"/>
      <c r="BOZ88" s="61"/>
      <c r="BPA88" s="61"/>
      <c r="BPB88" s="61"/>
      <c r="BPC88" s="61"/>
      <c r="BPD88" s="61"/>
      <c r="BPE88" s="61"/>
      <c r="BPF88" s="61"/>
      <c r="BPG88" s="61"/>
      <c r="BPH88" s="61"/>
      <c r="BPI88" s="61"/>
      <c r="BPJ88" s="61"/>
      <c r="BPK88" s="61"/>
      <c r="BPL88" s="61"/>
      <c r="BPM88" s="61"/>
      <c r="BPN88" s="61"/>
      <c r="BPO88" s="61"/>
      <c r="BPP88" s="61"/>
      <c r="BPQ88" s="61"/>
      <c r="BPR88" s="61"/>
      <c r="BPS88" s="61"/>
      <c r="BPT88" s="61"/>
      <c r="BPU88" s="61"/>
      <c r="BPV88" s="61"/>
      <c r="BPW88" s="61"/>
      <c r="BPX88" s="61"/>
      <c r="BPY88" s="61"/>
      <c r="BPZ88" s="61"/>
      <c r="BQA88" s="61"/>
      <c r="BQB88" s="61"/>
      <c r="BQC88" s="61"/>
      <c r="BQD88" s="61"/>
      <c r="BQE88" s="61"/>
      <c r="BQF88" s="61"/>
      <c r="BQG88" s="61"/>
      <c r="BQH88" s="61"/>
      <c r="BQI88" s="61"/>
      <c r="BQJ88" s="61"/>
      <c r="BQK88" s="61"/>
      <c r="BQL88" s="61"/>
      <c r="BQM88" s="61"/>
      <c r="BQN88" s="61"/>
      <c r="BQO88" s="61"/>
      <c r="BQP88" s="61"/>
      <c r="BQQ88" s="61"/>
      <c r="BQR88" s="61"/>
      <c r="BQS88" s="61"/>
      <c r="BQT88" s="61"/>
      <c r="BQU88" s="61"/>
      <c r="BQV88" s="61"/>
      <c r="BQW88" s="61"/>
      <c r="BQX88" s="61"/>
      <c r="BQY88" s="61"/>
      <c r="BQZ88" s="61"/>
      <c r="BRA88" s="61"/>
      <c r="BRB88" s="61"/>
      <c r="BRC88" s="61"/>
      <c r="BRD88" s="61"/>
      <c r="BRE88" s="61"/>
      <c r="BRF88" s="61"/>
      <c r="BRG88" s="61"/>
      <c r="BRH88" s="61"/>
      <c r="BRI88" s="61"/>
      <c r="BRJ88" s="61"/>
      <c r="BRK88" s="61"/>
      <c r="BRL88" s="61"/>
      <c r="BRM88" s="61"/>
      <c r="BRN88" s="61"/>
      <c r="BRO88" s="61"/>
      <c r="BRP88" s="61"/>
      <c r="BRQ88" s="61"/>
      <c r="BRR88" s="61"/>
      <c r="BRS88" s="61"/>
      <c r="BRT88" s="61"/>
      <c r="BRU88" s="61"/>
      <c r="BRV88" s="61"/>
      <c r="BRW88" s="61"/>
      <c r="BRX88" s="61"/>
      <c r="BRY88" s="61"/>
      <c r="BRZ88" s="61"/>
      <c r="BSA88" s="61"/>
      <c r="BSB88" s="61"/>
      <c r="BSC88" s="61"/>
      <c r="BSD88" s="61"/>
      <c r="BSE88" s="61"/>
      <c r="BSF88" s="61"/>
      <c r="BSG88" s="61"/>
      <c r="BSH88" s="61"/>
      <c r="BSI88" s="61"/>
      <c r="BSJ88" s="61"/>
      <c r="BSK88" s="61"/>
      <c r="BSL88" s="61"/>
      <c r="BSM88" s="61"/>
      <c r="BSN88" s="61"/>
      <c r="BSO88" s="61"/>
      <c r="BSP88" s="61"/>
      <c r="BSQ88" s="61"/>
      <c r="BSR88" s="61"/>
      <c r="BSS88" s="61"/>
      <c r="BST88" s="61"/>
      <c r="BSU88" s="61"/>
      <c r="BSV88" s="61"/>
      <c r="BSW88" s="61"/>
      <c r="BSX88" s="61"/>
      <c r="BSY88" s="61"/>
      <c r="BSZ88" s="61"/>
      <c r="BTA88" s="61"/>
      <c r="BTB88" s="61"/>
      <c r="BTC88" s="61"/>
      <c r="BTD88" s="61"/>
      <c r="BTE88" s="61"/>
      <c r="BTF88" s="61"/>
      <c r="BTG88" s="61"/>
      <c r="BTH88" s="61"/>
      <c r="BTI88" s="61"/>
      <c r="BTJ88" s="61"/>
      <c r="BTK88" s="61"/>
      <c r="BTL88" s="61"/>
      <c r="BTM88" s="61"/>
      <c r="BTN88" s="61"/>
      <c r="BTO88" s="61"/>
      <c r="BTP88" s="61"/>
      <c r="BTQ88" s="61"/>
      <c r="BTR88" s="61"/>
      <c r="BTS88" s="61"/>
      <c r="BTT88" s="61"/>
      <c r="BTU88" s="61"/>
      <c r="BTV88" s="61"/>
      <c r="BTW88" s="61"/>
      <c r="BTX88" s="61"/>
      <c r="BTY88" s="61"/>
      <c r="BTZ88" s="61"/>
      <c r="BUA88" s="61"/>
      <c r="BUB88" s="61"/>
      <c r="BUC88" s="61"/>
      <c r="BUD88" s="61"/>
      <c r="BUE88" s="61"/>
      <c r="BUF88" s="61"/>
      <c r="BUG88" s="61"/>
      <c r="BUH88" s="61"/>
      <c r="BUI88" s="61"/>
      <c r="BUJ88" s="61"/>
      <c r="BUK88" s="61"/>
      <c r="BUL88" s="61"/>
      <c r="BUM88" s="61"/>
      <c r="BUN88" s="61"/>
      <c r="BUO88" s="61"/>
      <c r="BUP88" s="61"/>
      <c r="BUQ88" s="61"/>
      <c r="BUR88" s="61"/>
      <c r="BUS88" s="61"/>
      <c r="BUT88" s="61"/>
      <c r="BUU88" s="61"/>
      <c r="BUV88" s="61"/>
      <c r="BUW88" s="61"/>
      <c r="BUX88" s="61"/>
      <c r="BUY88" s="61"/>
      <c r="BUZ88" s="61"/>
      <c r="BVA88" s="61"/>
      <c r="BVB88" s="61"/>
      <c r="BVC88" s="61"/>
      <c r="BVD88" s="61"/>
      <c r="BVE88" s="61"/>
      <c r="BVF88" s="61"/>
      <c r="BVG88" s="61"/>
      <c r="BVH88" s="61"/>
      <c r="BVI88" s="61"/>
      <c r="BVJ88" s="61"/>
      <c r="BVK88" s="61"/>
      <c r="BVL88" s="61"/>
      <c r="BVM88" s="61"/>
      <c r="BVN88" s="61"/>
      <c r="BVO88" s="61"/>
      <c r="BVP88" s="61"/>
      <c r="BVQ88" s="61"/>
      <c r="BVR88" s="61"/>
      <c r="BVS88" s="61"/>
      <c r="BVT88" s="61"/>
      <c r="BVU88" s="61"/>
      <c r="BVV88" s="61"/>
      <c r="BVW88" s="61"/>
      <c r="BVX88" s="61"/>
      <c r="BVY88" s="61"/>
      <c r="BVZ88" s="61"/>
      <c r="BWA88" s="61"/>
      <c r="BWB88" s="61"/>
      <c r="BWC88" s="61"/>
      <c r="BWD88" s="61"/>
      <c r="BWE88" s="61"/>
      <c r="BWF88" s="61"/>
      <c r="BWG88" s="61"/>
      <c r="BWH88" s="61"/>
      <c r="BWI88" s="61"/>
      <c r="BWJ88" s="61"/>
      <c r="BWK88" s="61"/>
      <c r="BWL88" s="61"/>
      <c r="BWM88" s="61"/>
      <c r="BWN88" s="61"/>
      <c r="BWO88" s="61"/>
      <c r="BWP88" s="61"/>
      <c r="BWQ88" s="61"/>
      <c r="BWR88" s="61"/>
      <c r="BWS88" s="61"/>
      <c r="BWT88" s="61"/>
      <c r="BWU88" s="61"/>
      <c r="BWV88" s="61"/>
      <c r="BWW88" s="61"/>
      <c r="BWX88" s="61"/>
      <c r="BWY88" s="61"/>
      <c r="BWZ88" s="61"/>
      <c r="BXA88" s="61"/>
      <c r="BXB88" s="61"/>
      <c r="BXC88" s="61"/>
      <c r="BXD88" s="61"/>
      <c r="BXE88" s="61"/>
      <c r="BXF88" s="61"/>
      <c r="BXG88" s="61"/>
      <c r="BXH88" s="61"/>
      <c r="BXI88" s="61"/>
      <c r="BXJ88" s="61"/>
      <c r="BXK88" s="61"/>
      <c r="BXL88" s="61"/>
      <c r="BXM88" s="61"/>
      <c r="BXN88" s="61"/>
      <c r="BXO88" s="61"/>
      <c r="BXP88" s="61"/>
      <c r="BXQ88" s="61"/>
      <c r="BXR88" s="61"/>
      <c r="BXS88" s="61"/>
      <c r="BXT88" s="61"/>
      <c r="BXU88" s="61"/>
      <c r="BXV88" s="61"/>
      <c r="BXW88" s="61"/>
      <c r="BXX88" s="61"/>
      <c r="BXY88" s="61"/>
      <c r="BXZ88" s="61"/>
      <c r="BYA88" s="61"/>
      <c r="BYB88" s="61"/>
      <c r="BYC88" s="61"/>
      <c r="BYD88" s="61"/>
      <c r="BYE88" s="61"/>
      <c r="BYF88" s="61"/>
      <c r="BYG88" s="61"/>
      <c r="BYH88" s="61"/>
      <c r="BYI88" s="61"/>
      <c r="BYJ88" s="61"/>
      <c r="BYK88" s="61"/>
      <c r="BYL88" s="61"/>
      <c r="BYM88" s="61"/>
      <c r="BYN88" s="61"/>
      <c r="BYO88" s="61"/>
      <c r="BYP88" s="61"/>
      <c r="BYQ88" s="61"/>
      <c r="BYR88" s="61"/>
      <c r="BYS88" s="61"/>
      <c r="BYT88" s="61"/>
      <c r="BYU88" s="61"/>
      <c r="BYV88" s="61"/>
      <c r="BYW88" s="61"/>
      <c r="BYX88" s="61"/>
      <c r="BYY88" s="61"/>
      <c r="BYZ88" s="61"/>
      <c r="BZA88" s="61"/>
      <c r="BZB88" s="61"/>
      <c r="BZC88" s="61"/>
      <c r="BZD88" s="61"/>
      <c r="BZE88" s="61"/>
      <c r="BZF88" s="61"/>
      <c r="BZG88" s="61"/>
      <c r="BZH88" s="61"/>
      <c r="BZI88" s="61"/>
      <c r="BZJ88" s="61"/>
      <c r="BZK88" s="61"/>
      <c r="BZL88" s="61"/>
      <c r="BZM88" s="61"/>
      <c r="BZN88" s="61"/>
      <c r="BZO88" s="61"/>
      <c r="BZP88" s="61"/>
      <c r="BZQ88" s="61"/>
      <c r="BZR88" s="61"/>
      <c r="BZS88" s="61"/>
      <c r="BZT88" s="61"/>
      <c r="BZU88" s="61"/>
      <c r="BZV88" s="61"/>
      <c r="BZW88" s="61"/>
      <c r="BZX88" s="61"/>
      <c r="BZY88" s="61"/>
      <c r="BZZ88" s="61"/>
      <c r="CAA88" s="61"/>
      <c r="CAB88" s="61"/>
      <c r="CAC88" s="61"/>
      <c r="CAD88" s="61"/>
      <c r="CAE88" s="61"/>
      <c r="CAF88" s="61"/>
      <c r="CAG88" s="61"/>
      <c r="CAH88" s="61"/>
      <c r="CAI88" s="61"/>
      <c r="CAJ88" s="61"/>
      <c r="CAK88" s="61"/>
      <c r="CAL88" s="61"/>
      <c r="CAM88" s="61"/>
      <c r="CAN88" s="61"/>
      <c r="CAO88" s="61"/>
      <c r="CAP88" s="61"/>
      <c r="CAQ88" s="61"/>
      <c r="CAR88" s="61"/>
      <c r="CAS88" s="61"/>
      <c r="CAT88" s="61"/>
      <c r="CAU88" s="61"/>
      <c r="CAV88" s="61"/>
      <c r="CAW88" s="61"/>
      <c r="CAX88" s="61"/>
      <c r="CAY88" s="61"/>
      <c r="CAZ88" s="61"/>
      <c r="CBA88" s="61"/>
      <c r="CBB88" s="61"/>
      <c r="CBC88" s="61"/>
      <c r="CBD88" s="61"/>
      <c r="CBE88" s="61"/>
      <c r="CBF88" s="61"/>
      <c r="CBG88" s="61"/>
      <c r="CBH88" s="61"/>
      <c r="CBI88" s="61"/>
      <c r="CBJ88" s="61"/>
      <c r="CBK88" s="61"/>
      <c r="CBL88" s="61"/>
      <c r="CBM88" s="61"/>
      <c r="CBN88" s="61"/>
      <c r="CBO88" s="61"/>
      <c r="CBP88" s="61"/>
      <c r="CBQ88" s="61"/>
      <c r="CBR88" s="61"/>
      <c r="CBS88" s="61"/>
      <c r="CBT88" s="61"/>
      <c r="CBU88" s="61"/>
      <c r="CBV88" s="61"/>
      <c r="CBW88" s="61"/>
      <c r="CBX88" s="61"/>
      <c r="CBY88" s="61"/>
      <c r="CBZ88" s="61"/>
      <c r="CCA88" s="61"/>
      <c r="CCB88" s="61"/>
      <c r="CCC88" s="61"/>
      <c r="CCD88" s="61"/>
      <c r="CCE88" s="61"/>
      <c r="CCF88" s="61"/>
      <c r="CCG88" s="61"/>
      <c r="CCH88" s="61"/>
      <c r="CCI88" s="61"/>
      <c r="CCJ88" s="61"/>
      <c r="CCK88" s="61"/>
      <c r="CCL88" s="61"/>
      <c r="CCM88" s="61"/>
      <c r="CCN88" s="61"/>
      <c r="CCO88" s="61"/>
      <c r="CCP88" s="61"/>
      <c r="CCQ88" s="61"/>
      <c r="CCR88" s="61"/>
      <c r="CCS88" s="61"/>
      <c r="CCT88" s="61"/>
      <c r="CCU88" s="61"/>
      <c r="CCV88" s="61"/>
      <c r="CCW88" s="61"/>
      <c r="CCX88" s="61"/>
      <c r="CCY88" s="61"/>
      <c r="CCZ88" s="61"/>
      <c r="CDA88" s="61"/>
      <c r="CDB88" s="61"/>
      <c r="CDC88" s="61"/>
      <c r="CDD88" s="61"/>
      <c r="CDE88" s="61"/>
      <c r="CDF88" s="61"/>
      <c r="CDG88" s="61"/>
      <c r="CDH88" s="61"/>
      <c r="CDI88" s="61"/>
      <c r="CDJ88" s="61"/>
      <c r="CDK88" s="61"/>
      <c r="CDL88" s="61"/>
      <c r="CDM88" s="61"/>
      <c r="CDN88" s="61"/>
      <c r="CDO88" s="61"/>
      <c r="CDP88" s="61"/>
      <c r="CDQ88" s="61"/>
      <c r="CDR88" s="61"/>
      <c r="CDS88" s="61"/>
      <c r="CDT88" s="61"/>
      <c r="CDU88" s="61"/>
      <c r="CDV88" s="61"/>
      <c r="CDW88" s="61"/>
      <c r="CDX88" s="61"/>
      <c r="CDY88" s="61"/>
      <c r="CDZ88" s="61"/>
      <c r="CEA88" s="61"/>
      <c r="CEB88" s="61"/>
      <c r="CEC88" s="61"/>
      <c r="CED88" s="61"/>
      <c r="CEE88" s="61"/>
      <c r="CEF88" s="61"/>
      <c r="CEG88" s="61"/>
      <c r="CEH88" s="61"/>
      <c r="CEI88" s="61"/>
      <c r="CEJ88" s="61"/>
      <c r="CEK88" s="61"/>
      <c r="CEL88" s="61"/>
      <c r="CEM88" s="61"/>
      <c r="CEN88" s="61"/>
      <c r="CEO88" s="61"/>
      <c r="CEP88" s="61"/>
      <c r="CEQ88" s="61"/>
      <c r="CER88" s="61"/>
      <c r="CES88" s="61"/>
      <c r="CET88" s="61"/>
      <c r="CEU88" s="61"/>
      <c r="CEV88" s="61"/>
      <c r="CEW88" s="61"/>
      <c r="CEX88" s="61"/>
      <c r="CEY88" s="61"/>
      <c r="CEZ88" s="61"/>
      <c r="CFA88" s="61"/>
      <c r="CFB88" s="61"/>
      <c r="CFC88" s="61"/>
      <c r="CFD88" s="61"/>
      <c r="CFE88" s="61"/>
      <c r="CFF88" s="61"/>
      <c r="CFG88" s="61"/>
      <c r="CFH88" s="61"/>
      <c r="CFI88" s="61"/>
      <c r="CFJ88" s="61"/>
      <c r="CFK88" s="61"/>
      <c r="CFL88" s="61"/>
      <c r="CFM88" s="61"/>
      <c r="CFN88" s="61"/>
      <c r="CFO88" s="61"/>
      <c r="CFP88" s="61"/>
      <c r="CFQ88" s="61"/>
      <c r="CFR88" s="61"/>
      <c r="CFS88" s="61"/>
      <c r="CFT88" s="61"/>
      <c r="CFU88" s="61"/>
      <c r="CFV88" s="61"/>
      <c r="CFW88" s="61"/>
      <c r="CFX88" s="61"/>
      <c r="CFY88" s="61"/>
      <c r="CFZ88" s="61"/>
      <c r="CGA88" s="61"/>
      <c r="CGB88" s="61"/>
      <c r="CGC88" s="61"/>
      <c r="CGD88" s="61"/>
      <c r="CGE88" s="61"/>
      <c r="CGF88" s="61"/>
      <c r="CGG88" s="61"/>
      <c r="CGH88" s="61"/>
      <c r="CGI88" s="61"/>
      <c r="CGJ88" s="61"/>
      <c r="CGK88" s="61"/>
      <c r="CGL88" s="61"/>
      <c r="CGM88" s="61"/>
      <c r="CGN88" s="61"/>
      <c r="CGO88" s="61"/>
      <c r="CGP88" s="61"/>
      <c r="CGQ88" s="61"/>
      <c r="CGR88" s="61"/>
      <c r="CGS88" s="61"/>
      <c r="CGT88" s="61"/>
      <c r="CGU88" s="61"/>
      <c r="CGV88" s="61"/>
      <c r="CGW88" s="61"/>
      <c r="CGX88" s="61"/>
      <c r="CGY88" s="61"/>
      <c r="CGZ88" s="61"/>
      <c r="CHA88" s="61"/>
      <c r="CHB88" s="61"/>
      <c r="CHC88" s="61"/>
      <c r="CHD88" s="61"/>
      <c r="CHE88" s="61"/>
      <c r="CHF88" s="61"/>
      <c r="CHG88" s="61"/>
      <c r="CHH88" s="61"/>
      <c r="CHI88" s="61"/>
      <c r="CHJ88" s="61"/>
      <c r="CHK88" s="61"/>
      <c r="CHL88" s="61"/>
      <c r="CHM88" s="61"/>
      <c r="CHN88" s="61"/>
      <c r="CHO88" s="61"/>
      <c r="CHP88" s="61"/>
      <c r="CHQ88" s="61"/>
      <c r="CHR88" s="61"/>
      <c r="CHS88" s="61"/>
      <c r="CHT88" s="61"/>
      <c r="CHU88" s="61"/>
      <c r="CHV88" s="61"/>
      <c r="CHW88" s="61"/>
      <c r="CHX88" s="61"/>
      <c r="CHY88" s="61"/>
      <c r="CHZ88" s="61"/>
      <c r="CIA88" s="61"/>
      <c r="CIB88" s="61"/>
      <c r="CIC88" s="61"/>
      <c r="CID88" s="61"/>
      <c r="CIE88" s="61"/>
      <c r="CIF88" s="61"/>
      <c r="CIG88" s="61"/>
      <c r="CIH88" s="61"/>
      <c r="CII88" s="61"/>
      <c r="CIJ88" s="61"/>
      <c r="CIK88" s="61"/>
      <c r="CIL88" s="61"/>
      <c r="CIM88" s="61"/>
      <c r="CIN88" s="61"/>
      <c r="CIO88" s="61"/>
      <c r="CIP88" s="61"/>
      <c r="CIQ88" s="61"/>
      <c r="CIR88" s="61"/>
      <c r="CIS88" s="61"/>
      <c r="CIT88" s="61"/>
      <c r="CIU88" s="61"/>
      <c r="CIV88" s="61"/>
      <c r="CIW88" s="61"/>
      <c r="CIX88" s="61"/>
      <c r="CIY88" s="61"/>
      <c r="CIZ88" s="61"/>
      <c r="CJA88" s="61"/>
      <c r="CJB88" s="61"/>
      <c r="CJC88" s="61"/>
      <c r="CJD88" s="61"/>
      <c r="CJE88" s="61"/>
      <c r="CJF88" s="61"/>
      <c r="CJG88" s="61"/>
      <c r="CJH88" s="61"/>
      <c r="CJI88" s="61"/>
      <c r="CJJ88" s="61"/>
      <c r="CJK88" s="61"/>
      <c r="CJL88" s="61"/>
      <c r="CJM88" s="61"/>
      <c r="CJN88" s="61"/>
      <c r="CJO88" s="61"/>
      <c r="CJP88" s="61"/>
      <c r="CJQ88" s="61"/>
      <c r="CJR88" s="61"/>
      <c r="CJS88" s="61"/>
      <c r="CJT88" s="61"/>
      <c r="CJU88" s="61"/>
      <c r="CJV88" s="61"/>
      <c r="CJW88" s="61"/>
      <c r="CJX88" s="61"/>
      <c r="CJY88" s="61"/>
      <c r="CJZ88" s="61"/>
      <c r="CKA88" s="61"/>
      <c r="CKB88" s="61"/>
      <c r="CKC88" s="61"/>
      <c r="CKD88" s="61"/>
      <c r="CKE88" s="61"/>
      <c r="CKF88" s="61"/>
      <c r="CKG88" s="61"/>
      <c r="CKH88" s="61"/>
      <c r="CKI88" s="61"/>
      <c r="CKJ88" s="61"/>
      <c r="CKK88" s="61"/>
      <c r="CKL88" s="61"/>
      <c r="CKM88" s="61"/>
      <c r="CKN88" s="61"/>
      <c r="CKO88" s="61"/>
      <c r="CKP88" s="61"/>
      <c r="CKQ88" s="61"/>
      <c r="CKR88" s="61"/>
      <c r="CKS88" s="61"/>
      <c r="CKT88" s="61"/>
      <c r="CKU88" s="61"/>
      <c r="CKV88" s="61"/>
      <c r="CKW88" s="61"/>
      <c r="CKX88" s="61"/>
      <c r="CKY88" s="61"/>
      <c r="CKZ88" s="61"/>
      <c r="CLA88" s="61"/>
      <c r="CLB88" s="61"/>
      <c r="CLC88" s="61"/>
      <c r="CLD88" s="61"/>
      <c r="CLE88" s="61"/>
      <c r="CLF88" s="61"/>
      <c r="CLG88" s="61"/>
      <c r="CLH88" s="61"/>
      <c r="CLI88" s="61"/>
      <c r="CLJ88" s="61"/>
      <c r="CLK88" s="61"/>
      <c r="CLL88" s="61"/>
      <c r="CLM88" s="61"/>
      <c r="CLN88" s="61"/>
      <c r="CLO88" s="61"/>
      <c r="CLP88" s="61"/>
      <c r="CLQ88" s="61"/>
      <c r="CLR88" s="61"/>
      <c r="CLS88" s="61"/>
      <c r="CLT88" s="61"/>
      <c r="CLU88" s="61"/>
      <c r="CLV88" s="61"/>
      <c r="CLW88" s="61"/>
      <c r="CLX88" s="61"/>
      <c r="CLY88" s="61"/>
      <c r="CLZ88" s="61"/>
      <c r="CMA88" s="61"/>
      <c r="CMB88" s="61"/>
      <c r="CMC88" s="61"/>
      <c r="CMD88" s="61"/>
      <c r="CME88" s="61"/>
      <c r="CMF88" s="61"/>
      <c r="CMG88" s="61"/>
      <c r="CMH88" s="61"/>
      <c r="CMI88" s="61"/>
      <c r="CMJ88" s="61"/>
      <c r="CMK88" s="61"/>
      <c r="CML88" s="61"/>
      <c r="CMM88" s="61"/>
      <c r="CMN88" s="61"/>
      <c r="CMO88" s="61"/>
      <c r="CMP88" s="61"/>
      <c r="CMQ88" s="61"/>
      <c r="CMR88" s="61"/>
      <c r="CMS88" s="61"/>
      <c r="CMT88" s="61"/>
      <c r="CMU88" s="61"/>
      <c r="CMV88" s="61"/>
      <c r="CMW88" s="61"/>
      <c r="CMX88" s="61"/>
      <c r="CMY88" s="61"/>
      <c r="CMZ88" s="61"/>
      <c r="CNA88" s="61"/>
      <c r="CNB88" s="61"/>
      <c r="CNC88" s="61"/>
      <c r="CND88" s="61"/>
      <c r="CNE88" s="61"/>
      <c r="CNF88" s="61"/>
      <c r="CNG88" s="61"/>
      <c r="CNH88" s="61"/>
      <c r="CNI88" s="61"/>
      <c r="CNJ88" s="61"/>
      <c r="CNK88" s="61"/>
      <c r="CNL88" s="61"/>
      <c r="CNM88" s="61"/>
      <c r="CNN88" s="61"/>
      <c r="CNO88" s="61"/>
      <c r="CNP88" s="61"/>
      <c r="CNQ88" s="61"/>
      <c r="CNR88" s="61"/>
      <c r="CNS88" s="61"/>
      <c r="CNT88" s="61"/>
      <c r="CNU88" s="61"/>
      <c r="CNV88" s="61"/>
      <c r="CNW88" s="61"/>
      <c r="CNX88" s="61"/>
      <c r="CNY88" s="61"/>
      <c r="CNZ88" s="61"/>
      <c r="COA88" s="61"/>
      <c r="COB88" s="61"/>
      <c r="COC88" s="61"/>
      <c r="COD88" s="61"/>
      <c r="COE88" s="61"/>
      <c r="COF88" s="61"/>
      <c r="COG88" s="61"/>
      <c r="COH88" s="61"/>
      <c r="COI88" s="61"/>
      <c r="COJ88" s="61"/>
      <c r="COK88" s="61"/>
      <c r="COL88" s="61"/>
      <c r="COM88" s="61"/>
      <c r="CON88" s="61"/>
      <c r="COO88" s="61"/>
      <c r="COP88" s="61"/>
      <c r="COQ88" s="61"/>
      <c r="COR88" s="61"/>
      <c r="COS88" s="61"/>
      <c r="COT88" s="61"/>
      <c r="COU88" s="61"/>
      <c r="COV88" s="61"/>
      <c r="COW88" s="61"/>
      <c r="COX88" s="61"/>
      <c r="COY88" s="61"/>
      <c r="COZ88" s="61"/>
      <c r="CPA88" s="61"/>
      <c r="CPB88" s="61"/>
      <c r="CPC88" s="61"/>
      <c r="CPD88" s="61"/>
      <c r="CPE88" s="61"/>
      <c r="CPF88" s="61"/>
      <c r="CPG88" s="61"/>
      <c r="CPH88" s="61"/>
      <c r="CPI88" s="61"/>
      <c r="CPJ88" s="61"/>
      <c r="CPK88" s="61"/>
      <c r="CPL88" s="61"/>
      <c r="CPM88" s="61"/>
      <c r="CPN88" s="61"/>
      <c r="CPO88" s="61"/>
      <c r="CPP88" s="61"/>
      <c r="CPQ88" s="61"/>
      <c r="CPR88" s="61"/>
      <c r="CPS88" s="61"/>
      <c r="CPT88" s="61"/>
      <c r="CPU88" s="61"/>
      <c r="CPV88" s="61"/>
      <c r="CPW88" s="61"/>
      <c r="CPX88" s="61"/>
      <c r="CPY88" s="61"/>
      <c r="CPZ88" s="61"/>
      <c r="CQA88" s="61"/>
      <c r="CQB88" s="61"/>
      <c r="CQC88" s="61"/>
      <c r="CQD88" s="61"/>
      <c r="CQE88" s="61"/>
      <c r="CQF88" s="61"/>
      <c r="CQG88" s="61"/>
      <c r="CQH88" s="61"/>
      <c r="CQI88" s="61"/>
      <c r="CQJ88" s="61"/>
      <c r="CQK88" s="61"/>
      <c r="CQL88" s="61"/>
      <c r="CQM88" s="61"/>
      <c r="CQN88" s="61"/>
      <c r="CQO88" s="61"/>
      <c r="CQP88" s="61"/>
      <c r="CQQ88" s="61"/>
      <c r="CQR88" s="61"/>
      <c r="CQS88" s="61"/>
      <c r="CQT88" s="61"/>
      <c r="CQU88" s="61"/>
      <c r="CQV88" s="61"/>
      <c r="CQW88" s="61"/>
      <c r="CQX88" s="61"/>
      <c r="CQY88" s="61"/>
      <c r="CQZ88" s="61"/>
      <c r="CRA88" s="61"/>
      <c r="CRB88" s="61"/>
      <c r="CRC88" s="61"/>
      <c r="CRD88" s="61"/>
      <c r="CRE88" s="61"/>
      <c r="CRF88" s="61"/>
      <c r="CRG88" s="61"/>
      <c r="CRH88" s="61"/>
      <c r="CRI88" s="61"/>
      <c r="CRJ88" s="61"/>
      <c r="CRK88" s="61"/>
      <c r="CRL88" s="61"/>
      <c r="CRM88" s="61"/>
      <c r="CRN88" s="61"/>
      <c r="CRO88" s="61"/>
      <c r="CRP88" s="61"/>
      <c r="CRQ88" s="61"/>
      <c r="CRR88" s="61"/>
      <c r="CRS88" s="61"/>
      <c r="CRT88" s="61"/>
      <c r="CRU88" s="61"/>
      <c r="CRV88" s="61"/>
      <c r="CRW88" s="61"/>
      <c r="CRX88" s="61"/>
      <c r="CRY88" s="61"/>
      <c r="CRZ88" s="61"/>
      <c r="CSA88" s="61"/>
      <c r="CSB88" s="61"/>
      <c r="CSC88" s="61"/>
      <c r="CSD88" s="61"/>
      <c r="CSE88" s="61"/>
      <c r="CSF88" s="61"/>
      <c r="CSG88" s="61"/>
      <c r="CSH88" s="61"/>
      <c r="CSI88" s="61"/>
      <c r="CSJ88" s="61"/>
      <c r="CSK88" s="61"/>
      <c r="CSL88" s="61"/>
      <c r="CSM88" s="61"/>
      <c r="CSN88" s="61"/>
      <c r="CSO88" s="61"/>
      <c r="CSP88" s="61"/>
      <c r="CSQ88" s="61"/>
      <c r="CSR88" s="61"/>
      <c r="CSS88" s="61"/>
      <c r="CST88" s="61"/>
      <c r="CSU88" s="61"/>
      <c r="CSV88" s="61"/>
      <c r="CSW88" s="61"/>
      <c r="CSX88" s="61"/>
      <c r="CSY88" s="61"/>
      <c r="CSZ88" s="61"/>
      <c r="CTA88" s="61"/>
      <c r="CTB88" s="61"/>
      <c r="CTC88" s="61"/>
      <c r="CTD88" s="61"/>
      <c r="CTE88" s="61"/>
      <c r="CTF88" s="61"/>
      <c r="CTG88" s="61"/>
      <c r="CTH88" s="61"/>
      <c r="CTI88" s="61"/>
      <c r="CTJ88" s="61"/>
      <c r="CTK88" s="61"/>
      <c r="CTL88" s="61"/>
      <c r="CTM88" s="61"/>
      <c r="CTN88" s="61"/>
      <c r="CTO88" s="61"/>
      <c r="CTP88" s="61"/>
      <c r="CTQ88" s="61"/>
      <c r="CTR88" s="61"/>
      <c r="CTS88" s="61"/>
      <c r="CTT88" s="61"/>
      <c r="CTU88" s="61"/>
      <c r="CTV88" s="61"/>
      <c r="CTW88" s="61"/>
      <c r="CTX88" s="61"/>
      <c r="CTY88" s="61"/>
      <c r="CTZ88" s="61"/>
      <c r="CUA88" s="61"/>
      <c r="CUB88" s="61"/>
      <c r="CUC88" s="61"/>
      <c r="CUD88" s="61"/>
      <c r="CUE88" s="61"/>
      <c r="CUF88" s="61"/>
      <c r="CUG88" s="61"/>
      <c r="CUH88" s="61"/>
      <c r="CUI88" s="61"/>
      <c r="CUJ88" s="61"/>
      <c r="CUK88" s="61"/>
      <c r="CUL88" s="61"/>
      <c r="CUM88" s="61"/>
      <c r="CUN88" s="61"/>
      <c r="CUO88" s="61"/>
      <c r="CUP88" s="61"/>
      <c r="CUQ88" s="61"/>
      <c r="CUR88" s="61"/>
      <c r="CUS88" s="61"/>
      <c r="CUT88" s="61"/>
      <c r="CUU88" s="61"/>
      <c r="CUV88" s="61"/>
      <c r="CUW88" s="61"/>
      <c r="CUX88" s="61"/>
      <c r="CUY88" s="61"/>
      <c r="CUZ88" s="61"/>
      <c r="CVA88" s="61"/>
      <c r="CVB88" s="61"/>
      <c r="CVC88" s="61"/>
      <c r="CVD88" s="61"/>
      <c r="CVE88" s="61"/>
      <c r="CVF88" s="61"/>
      <c r="CVG88" s="61"/>
      <c r="CVH88" s="61"/>
      <c r="CVI88" s="61"/>
      <c r="CVJ88" s="61"/>
      <c r="CVK88" s="61"/>
      <c r="CVL88" s="61"/>
      <c r="CVM88" s="61"/>
      <c r="CVN88" s="61"/>
      <c r="CVO88" s="61"/>
      <c r="CVP88" s="61"/>
      <c r="CVQ88" s="61"/>
      <c r="CVR88" s="61"/>
      <c r="CVS88" s="61"/>
      <c r="CVT88" s="61"/>
      <c r="CVU88" s="61"/>
      <c r="CVV88" s="61"/>
      <c r="CVW88" s="61"/>
      <c r="CVX88" s="61"/>
      <c r="CVY88" s="61"/>
      <c r="CVZ88" s="61"/>
      <c r="CWA88" s="61"/>
      <c r="CWB88" s="61"/>
      <c r="CWC88" s="61"/>
      <c r="CWD88" s="61"/>
      <c r="CWE88" s="61"/>
      <c r="CWF88" s="61"/>
      <c r="CWG88" s="61"/>
      <c r="CWH88" s="61"/>
      <c r="CWI88" s="61"/>
      <c r="CWJ88" s="61"/>
      <c r="CWK88" s="61"/>
      <c r="CWL88" s="61"/>
      <c r="CWM88" s="61"/>
      <c r="CWN88" s="61"/>
      <c r="CWO88" s="61"/>
      <c r="CWP88" s="61"/>
      <c r="CWQ88" s="61"/>
      <c r="CWR88" s="61"/>
      <c r="CWS88" s="61"/>
      <c r="CWT88" s="61"/>
      <c r="CWU88" s="61"/>
      <c r="CWV88" s="61"/>
      <c r="CWW88" s="61"/>
      <c r="CWX88" s="61"/>
      <c r="CWY88" s="61"/>
      <c r="CWZ88" s="61"/>
      <c r="CXA88" s="61"/>
      <c r="CXB88" s="61"/>
      <c r="CXC88" s="61"/>
      <c r="CXD88" s="61"/>
      <c r="CXE88" s="61"/>
      <c r="CXF88" s="61"/>
      <c r="CXG88" s="61"/>
      <c r="CXH88" s="61"/>
      <c r="CXI88" s="61"/>
      <c r="CXJ88" s="61"/>
      <c r="CXK88" s="61"/>
      <c r="CXL88" s="61"/>
      <c r="CXM88" s="61"/>
      <c r="CXN88" s="61"/>
      <c r="CXO88" s="61"/>
      <c r="CXP88" s="61"/>
      <c r="CXQ88" s="61"/>
      <c r="CXR88" s="61"/>
      <c r="CXS88" s="61"/>
      <c r="CXT88" s="61"/>
      <c r="CXU88" s="61"/>
      <c r="CXV88" s="61"/>
      <c r="CXW88" s="61"/>
      <c r="CXX88" s="61"/>
      <c r="CXY88" s="61"/>
      <c r="CXZ88" s="61"/>
      <c r="CYA88" s="61"/>
      <c r="CYB88" s="61"/>
      <c r="CYC88" s="61"/>
      <c r="CYD88" s="61"/>
      <c r="CYE88" s="61"/>
      <c r="CYF88" s="61"/>
      <c r="CYG88" s="61"/>
      <c r="CYH88" s="61"/>
      <c r="CYI88" s="61"/>
      <c r="CYJ88" s="61"/>
      <c r="CYK88" s="61"/>
      <c r="CYL88" s="61"/>
      <c r="CYM88" s="61"/>
      <c r="CYN88" s="61"/>
      <c r="CYO88" s="61"/>
      <c r="CYP88" s="61"/>
      <c r="CYQ88" s="61"/>
      <c r="CYR88" s="61"/>
      <c r="CYS88" s="61"/>
      <c r="CYT88" s="61"/>
      <c r="CYU88" s="61"/>
      <c r="CYV88" s="61"/>
      <c r="CYW88" s="61"/>
      <c r="CYX88" s="61"/>
      <c r="CYY88" s="61"/>
      <c r="CYZ88" s="61"/>
      <c r="CZA88" s="61"/>
      <c r="CZB88" s="61"/>
      <c r="CZC88" s="61"/>
      <c r="CZD88" s="61"/>
      <c r="CZE88" s="61"/>
      <c r="CZF88" s="61"/>
      <c r="CZG88" s="61"/>
      <c r="CZH88" s="61"/>
      <c r="CZI88" s="61"/>
      <c r="CZJ88" s="61"/>
      <c r="CZK88" s="61"/>
      <c r="CZL88" s="61"/>
      <c r="CZM88" s="61"/>
      <c r="CZN88" s="61"/>
      <c r="CZO88" s="61"/>
      <c r="CZP88" s="61"/>
      <c r="CZQ88" s="61"/>
      <c r="CZR88" s="61"/>
      <c r="CZS88" s="61"/>
      <c r="CZT88" s="61"/>
      <c r="CZU88" s="61"/>
      <c r="CZV88" s="61"/>
      <c r="CZW88" s="61"/>
      <c r="CZX88" s="61"/>
      <c r="CZY88" s="61"/>
      <c r="CZZ88" s="61"/>
      <c r="DAA88" s="61"/>
      <c r="DAB88" s="61"/>
      <c r="DAC88" s="61"/>
      <c r="DAD88" s="61"/>
      <c r="DAE88" s="61"/>
      <c r="DAF88" s="61"/>
      <c r="DAG88" s="61"/>
      <c r="DAH88" s="61"/>
      <c r="DAI88" s="61"/>
      <c r="DAJ88" s="61"/>
      <c r="DAK88" s="61"/>
      <c r="DAL88" s="61"/>
      <c r="DAM88" s="61"/>
      <c r="DAN88" s="61"/>
      <c r="DAO88" s="61"/>
      <c r="DAP88" s="61"/>
      <c r="DAQ88" s="61"/>
      <c r="DAR88" s="61"/>
      <c r="DAS88" s="61"/>
      <c r="DAT88" s="61"/>
      <c r="DAU88" s="61"/>
      <c r="DAV88" s="61"/>
      <c r="DAW88" s="61"/>
      <c r="DAX88" s="61"/>
      <c r="DAY88" s="61"/>
      <c r="DAZ88" s="61"/>
      <c r="DBA88" s="61"/>
      <c r="DBB88" s="61"/>
      <c r="DBC88" s="61"/>
      <c r="DBD88" s="61"/>
      <c r="DBE88" s="61"/>
      <c r="DBF88" s="61"/>
      <c r="DBG88" s="61"/>
      <c r="DBH88" s="61"/>
      <c r="DBI88" s="61"/>
      <c r="DBJ88" s="61"/>
      <c r="DBK88" s="61"/>
      <c r="DBL88" s="61"/>
      <c r="DBM88" s="61"/>
      <c r="DBN88" s="61"/>
      <c r="DBO88" s="61"/>
      <c r="DBP88" s="61"/>
      <c r="DBQ88" s="61"/>
      <c r="DBR88" s="61"/>
      <c r="DBS88" s="61"/>
      <c r="DBT88" s="61"/>
      <c r="DBU88" s="61"/>
      <c r="DBV88" s="61"/>
      <c r="DBW88" s="61"/>
      <c r="DBX88" s="61"/>
      <c r="DBY88" s="61"/>
      <c r="DBZ88" s="61"/>
      <c r="DCA88" s="61"/>
      <c r="DCB88" s="61"/>
      <c r="DCC88" s="61"/>
      <c r="DCD88" s="61"/>
      <c r="DCE88" s="61"/>
      <c r="DCF88" s="61"/>
      <c r="DCG88" s="61"/>
      <c r="DCH88" s="61"/>
      <c r="DCI88" s="61"/>
      <c r="DCJ88" s="61"/>
      <c r="DCK88" s="61"/>
      <c r="DCL88" s="61"/>
      <c r="DCM88" s="61"/>
      <c r="DCN88" s="61"/>
      <c r="DCO88" s="61"/>
      <c r="DCP88" s="61"/>
      <c r="DCQ88" s="61"/>
      <c r="DCR88" s="61"/>
      <c r="DCS88" s="61"/>
      <c r="DCT88" s="61"/>
      <c r="DCU88" s="61"/>
      <c r="DCV88" s="61"/>
      <c r="DCW88" s="61"/>
      <c r="DCX88" s="61"/>
      <c r="DCY88" s="61"/>
      <c r="DCZ88" s="61"/>
      <c r="DDA88" s="61"/>
      <c r="DDB88" s="61"/>
      <c r="DDC88" s="61"/>
      <c r="DDD88" s="61"/>
      <c r="DDE88" s="61"/>
      <c r="DDF88" s="61"/>
      <c r="DDG88" s="61"/>
      <c r="DDH88" s="61"/>
      <c r="DDI88" s="61"/>
      <c r="DDJ88" s="61"/>
      <c r="DDK88" s="61"/>
      <c r="DDL88" s="61"/>
      <c r="DDM88" s="61"/>
      <c r="DDN88" s="61"/>
      <c r="DDO88" s="61"/>
      <c r="DDP88" s="61"/>
      <c r="DDQ88" s="61"/>
      <c r="DDR88" s="61"/>
      <c r="DDS88" s="61"/>
      <c r="DDT88" s="61"/>
      <c r="DDU88" s="61"/>
      <c r="DDV88" s="61"/>
      <c r="DDW88" s="61"/>
      <c r="DDX88" s="61"/>
      <c r="DDY88" s="61"/>
      <c r="DDZ88" s="61"/>
      <c r="DEA88" s="61"/>
      <c r="DEB88" s="61"/>
      <c r="DEC88" s="61"/>
      <c r="DED88" s="61"/>
      <c r="DEE88" s="61"/>
      <c r="DEF88" s="61"/>
      <c r="DEG88" s="61"/>
      <c r="DEH88" s="61"/>
      <c r="DEI88" s="61"/>
      <c r="DEJ88" s="61"/>
      <c r="DEK88" s="61"/>
      <c r="DEL88" s="61"/>
      <c r="DEM88" s="61"/>
      <c r="DEN88" s="61"/>
      <c r="DEO88" s="61"/>
      <c r="DEP88" s="61"/>
      <c r="DEQ88" s="61"/>
      <c r="DER88" s="61"/>
      <c r="DES88" s="61"/>
      <c r="DET88" s="61"/>
      <c r="DEU88" s="61"/>
      <c r="DEV88" s="61"/>
      <c r="DEW88" s="61"/>
      <c r="DEX88" s="61"/>
      <c r="DEY88" s="61"/>
      <c r="DEZ88" s="61"/>
      <c r="DFA88" s="61"/>
      <c r="DFB88" s="61"/>
      <c r="DFC88" s="61"/>
      <c r="DFD88" s="61"/>
      <c r="DFE88" s="61"/>
      <c r="DFF88" s="61"/>
      <c r="DFG88" s="61"/>
      <c r="DFH88" s="61"/>
      <c r="DFI88" s="61"/>
      <c r="DFJ88" s="61"/>
      <c r="DFK88" s="61"/>
      <c r="DFL88" s="61"/>
      <c r="DFM88" s="61"/>
      <c r="DFN88" s="61"/>
      <c r="DFO88" s="61"/>
      <c r="DFP88" s="61"/>
      <c r="DFQ88" s="61"/>
      <c r="DFR88" s="61"/>
      <c r="DFS88" s="61"/>
      <c r="DFT88" s="61"/>
      <c r="DFU88" s="61"/>
      <c r="DFV88" s="61"/>
      <c r="DFW88" s="61"/>
      <c r="DFX88" s="61"/>
      <c r="DFY88" s="61"/>
      <c r="DFZ88" s="61"/>
      <c r="DGA88" s="61"/>
      <c r="DGB88" s="61"/>
      <c r="DGC88" s="61"/>
      <c r="DGD88" s="61"/>
      <c r="DGE88" s="61"/>
      <c r="DGF88" s="61"/>
      <c r="DGG88" s="61"/>
      <c r="DGH88" s="61"/>
      <c r="DGI88" s="61"/>
      <c r="DGJ88" s="61"/>
      <c r="DGK88" s="61"/>
      <c r="DGL88" s="61"/>
      <c r="DGM88" s="61"/>
      <c r="DGN88" s="61"/>
      <c r="DGO88" s="61"/>
      <c r="DGP88" s="61"/>
      <c r="DGQ88" s="61"/>
      <c r="DGR88" s="61"/>
      <c r="DGS88" s="61"/>
      <c r="DGT88" s="61"/>
      <c r="DGU88" s="61"/>
      <c r="DGV88" s="61"/>
      <c r="DGW88" s="61"/>
      <c r="DGX88" s="61"/>
      <c r="DGY88" s="61"/>
      <c r="DGZ88" s="61"/>
      <c r="DHA88" s="61"/>
      <c r="DHB88" s="61"/>
      <c r="DHC88" s="61"/>
      <c r="DHD88" s="61"/>
      <c r="DHE88" s="61"/>
      <c r="DHF88" s="61"/>
      <c r="DHG88" s="61"/>
      <c r="DHH88" s="61"/>
      <c r="DHI88" s="61"/>
      <c r="DHJ88" s="61"/>
      <c r="DHK88" s="61"/>
      <c r="DHL88" s="61"/>
      <c r="DHM88" s="61"/>
      <c r="DHN88" s="61"/>
      <c r="DHO88" s="61"/>
      <c r="DHP88" s="61"/>
      <c r="DHQ88" s="61"/>
      <c r="DHR88" s="61"/>
      <c r="DHS88" s="61"/>
      <c r="DHT88" s="61"/>
      <c r="DHU88" s="61"/>
      <c r="DHV88" s="61"/>
      <c r="DHW88" s="61"/>
      <c r="DHX88" s="61"/>
      <c r="DHY88" s="61"/>
      <c r="DHZ88" s="61"/>
      <c r="DIA88" s="61"/>
      <c r="DIB88" s="61"/>
      <c r="DIC88" s="61"/>
      <c r="DID88" s="61"/>
      <c r="DIE88" s="61"/>
      <c r="DIF88" s="61"/>
      <c r="DIG88" s="61"/>
      <c r="DIH88" s="61"/>
      <c r="DII88" s="61"/>
      <c r="DIJ88" s="61"/>
      <c r="DIK88" s="61"/>
      <c r="DIL88" s="61"/>
      <c r="DIM88" s="61"/>
      <c r="DIN88" s="61"/>
      <c r="DIO88" s="61"/>
      <c r="DIP88" s="61"/>
      <c r="DIQ88" s="61"/>
      <c r="DIR88" s="61"/>
      <c r="DIS88" s="61"/>
      <c r="DIT88" s="61"/>
      <c r="DIU88" s="61"/>
      <c r="DIV88" s="61"/>
      <c r="DIW88" s="61"/>
      <c r="DIX88" s="61"/>
      <c r="DIY88" s="61"/>
      <c r="DIZ88" s="61"/>
      <c r="DJA88" s="61"/>
      <c r="DJB88" s="61"/>
      <c r="DJC88" s="61"/>
      <c r="DJD88" s="61"/>
      <c r="DJE88" s="61"/>
      <c r="DJF88" s="61"/>
      <c r="DJG88" s="61"/>
      <c r="DJH88" s="61"/>
      <c r="DJI88" s="61"/>
      <c r="DJJ88" s="61"/>
      <c r="DJK88" s="61"/>
      <c r="DJL88" s="61"/>
      <c r="DJM88" s="61"/>
      <c r="DJN88" s="61"/>
      <c r="DJO88" s="61"/>
      <c r="DJP88" s="61"/>
      <c r="DJQ88" s="61"/>
      <c r="DJR88" s="61"/>
      <c r="DJS88" s="61"/>
      <c r="DJT88" s="61"/>
      <c r="DJU88" s="61"/>
      <c r="DJV88" s="61"/>
      <c r="DJW88" s="61"/>
      <c r="DJX88" s="61"/>
      <c r="DJY88" s="61"/>
      <c r="DJZ88" s="61"/>
      <c r="DKA88" s="61"/>
      <c r="DKB88" s="61"/>
      <c r="DKC88" s="61"/>
      <c r="DKD88" s="61"/>
      <c r="DKE88" s="61"/>
      <c r="DKF88" s="61"/>
      <c r="DKG88" s="61"/>
      <c r="DKH88" s="61"/>
      <c r="DKI88" s="61"/>
      <c r="DKJ88" s="61"/>
      <c r="DKK88" s="61"/>
      <c r="DKL88" s="61"/>
      <c r="DKM88" s="61"/>
      <c r="DKN88" s="61"/>
      <c r="DKO88" s="61"/>
      <c r="DKP88" s="61"/>
      <c r="DKQ88" s="61"/>
      <c r="DKR88" s="61"/>
      <c r="DKS88" s="61"/>
      <c r="DKT88" s="61"/>
      <c r="DKU88" s="61"/>
      <c r="DKV88" s="61"/>
      <c r="DKW88" s="61"/>
      <c r="DKX88" s="61"/>
      <c r="DKY88" s="61"/>
      <c r="DKZ88" s="61"/>
      <c r="DLA88" s="61"/>
      <c r="DLB88" s="61"/>
      <c r="DLC88" s="61"/>
      <c r="DLD88" s="61"/>
      <c r="DLE88" s="61"/>
      <c r="DLF88" s="61"/>
      <c r="DLG88" s="61"/>
      <c r="DLH88" s="61"/>
      <c r="DLI88" s="61"/>
      <c r="DLJ88" s="61"/>
      <c r="DLK88" s="61"/>
      <c r="DLL88" s="61"/>
      <c r="DLM88" s="61"/>
      <c r="DLN88" s="61"/>
      <c r="DLO88" s="61"/>
      <c r="DLP88" s="61"/>
      <c r="DLQ88" s="61"/>
      <c r="DLR88" s="61"/>
      <c r="DLS88" s="61"/>
      <c r="DLT88" s="61"/>
      <c r="DLU88" s="61"/>
      <c r="DLV88" s="61"/>
      <c r="DLW88" s="61"/>
      <c r="DLX88" s="61"/>
      <c r="DLY88" s="61"/>
      <c r="DLZ88" s="61"/>
      <c r="DMA88" s="61"/>
      <c r="DMB88" s="61"/>
      <c r="DMC88" s="61"/>
      <c r="DMD88" s="61"/>
      <c r="DME88" s="61"/>
      <c r="DMF88" s="61"/>
      <c r="DMG88" s="61"/>
      <c r="DMH88" s="61"/>
      <c r="DMI88" s="61"/>
      <c r="DMJ88" s="61"/>
      <c r="DMK88" s="61"/>
      <c r="DML88" s="61"/>
      <c r="DMM88" s="61"/>
      <c r="DMN88" s="61"/>
      <c r="DMO88" s="61"/>
      <c r="DMP88" s="61"/>
      <c r="DMQ88" s="61"/>
      <c r="DMR88" s="61"/>
      <c r="DMS88" s="61"/>
      <c r="DMT88" s="61"/>
      <c r="DMU88" s="61"/>
      <c r="DMV88" s="61"/>
      <c r="DMW88" s="61"/>
      <c r="DMX88" s="61"/>
      <c r="DMY88" s="61"/>
      <c r="DMZ88" s="61"/>
      <c r="DNA88" s="61"/>
      <c r="DNB88" s="61"/>
      <c r="DNC88" s="61"/>
      <c r="DND88" s="61"/>
      <c r="DNE88" s="61"/>
      <c r="DNF88" s="61"/>
      <c r="DNG88" s="61"/>
      <c r="DNH88" s="61"/>
      <c r="DNI88" s="61"/>
      <c r="DNJ88" s="61"/>
      <c r="DNK88" s="61"/>
      <c r="DNL88" s="61"/>
      <c r="DNM88" s="61"/>
      <c r="DNN88" s="61"/>
      <c r="DNO88" s="61"/>
      <c r="DNP88" s="61"/>
      <c r="DNQ88" s="61"/>
      <c r="DNR88" s="61"/>
      <c r="DNS88" s="61"/>
      <c r="DNT88" s="61"/>
      <c r="DNU88" s="61"/>
      <c r="DNV88" s="61"/>
      <c r="DNW88" s="61"/>
      <c r="DNX88" s="61"/>
      <c r="DNY88" s="61"/>
      <c r="DNZ88" s="61"/>
      <c r="DOA88" s="61"/>
      <c r="DOB88" s="61"/>
      <c r="DOC88" s="61"/>
      <c r="DOD88" s="61"/>
      <c r="DOE88" s="61"/>
      <c r="DOF88" s="61"/>
      <c r="DOG88" s="61"/>
      <c r="DOH88" s="61"/>
      <c r="DOI88" s="61"/>
      <c r="DOJ88" s="61"/>
      <c r="DOK88" s="61"/>
      <c r="DOL88" s="61"/>
      <c r="DOM88" s="61"/>
      <c r="DON88" s="61"/>
      <c r="DOO88" s="61"/>
      <c r="DOP88" s="61"/>
      <c r="DOQ88" s="61"/>
      <c r="DOR88" s="61"/>
      <c r="DOS88" s="61"/>
      <c r="DOT88" s="61"/>
      <c r="DOU88" s="61"/>
      <c r="DOV88" s="61"/>
      <c r="DOW88" s="61"/>
      <c r="DOX88" s="61"/>
      <c r="DOY88" s="61"/>
      <c r="DOZ88" s="61"/>
      <c r="DPA88" s="61"/>
      <c r="DPB88" s="61"/>
      <c r="DPC88" s="61"/>
      <c r="DPD88" s="61"/>
      <c r="DPE88" s="61"/>
      <c r="DPF88" s="61"/>
      <c r="DPG88" s="61"/>
      <c r="DPH88" s="61"/>
      <c r="DPI88" s="61"/>
      <c r="DPJ88" s="61"/>
      <c r="DPK88" s="61"/>
      <c r="DPL88" s="61"/>
      <c r="DPM88" s="61"/>
      <c r="DPN88" s="61"/>
      <c r="DPO88" s="61"/>
      <c r="DPP88" s="61"/>
      <c r="DPQ88" s="61"/>
      <c r="DPR88" s="61"/>
      <c r="DPS88" s="61"/>
      <c r="DPT88" s="61"/>
      <c r="DPU88" s="61"/>
      <c r="DPV88" s="61"/>
      <c r="DPW88" s="61"/>
      <c r="DPX88" s="61"/>
      <c r="DPY88" s="61"/>
      <c r="DPZ88" s="61"/>
      <c r="DQA88" s="61"/>
      <c r="DQB88" s="61"/>
      <c r="DQC88" s="61"/>
      <c r="DQD88" s="61"/>
      <c r="DQE88" s="61"/>
      <c r="DQF88" s="61"/>
      <c r="DQG88" s="61"/>
      <c r="DQH88" s="61"/>
      <c r="DQI88" s="61"/>
      <c r="DQJ88" s="61"/>
      <c r="DQK88" s="61"/>
      <c r="DQL88" s="61"/>
      <c r="DQM88" s="61"/>
      <c r="DQN88" s="61"/>
      <c r="DQO88" s="61"/>
      <c r="DQP88" s="61"/>
      <c r="DQQ88" s="61"/>
      <c r="DQR88" s="61"/>
      <c r="DQS88" s="61"/>
      <c r="DQT88" s="61"/>
      <c r="DQU88" s="61"/>
      <c r="DQV88" s="61"/>
      <c r="DQW88" s="61"/>
      <c r="DQX88" s="61"/>
      <c r="DQY88" s="61"/>
      <c r="DQZ88" s="61"/>
      <c r="DRA88" s="61"/>
      <c r="DRB88" s="61"/>
      <c r="DRC88" s="61"/>
      <c r="DRD88" s="61"/>
      <c r="DRE88" s="61"/>
      <c r="DRF88" s="61"/>
      <c r="DRG88" s="61"/>
      <c r="DRH88" s="61"/>
      <c r="DRI88" s="61"/>
      <c r="DRJ88" s="61"/>
      <c r="DRK88" s="61"/>
      <c r="DRL88" s="61"/>
      <c r="DRM88" s="61"/>
      <c r="DRN88" s="61"/>
      <c r="DRO88" s="61"/>
      <c r="DRP88" s="61"/>
      <c r="DRQ88" s="61"/>
      <c r="DRR88" s="61"/>
      <c r="DRS88" s="61"/>
      <c r="DRT88" s="61"/>
      <c r="DRU88" s="61"/>
      <c r="DRV88" s="61"/>
      <c r="DRW88" s="61"/>
      <c r="DRX88" s="61"/>
      <c r="DRY88" s="61"/>
      <c r="DRZ88" s="61"/>
      <c r="DSA88" s="61"/>
      <c r="DSB88" s="61"/>
      <c r="DSC88" s="61"/>
      <c r="DSD88" s="61"/>
      <c r="DSE88" s="61"/>
      <c r="DSF88" s="61"/>
      <c r="DSG88" s="61"/>
      <c r="DSH88" s="61"/>
      <c r="DSI88" s="61"/>
      <c r="DSJ88" s="61"/>
      <c r="DSK88" s="61"/>
      <c r="DSL88" s="61"/>
      <c r="DSM88" s="61"/>
      <c r="DSN88" s="61"/>
      <c r="DSO88" s="61"/>
      <c r="DSP88" s="61"/>
      <c r="DSQ88" s="61"/>
      <c r="DSR88" s="61"/>
      <c r="DSS88" s="61"/>
      <c r="DST88" s="61"/>
      <c r="DSU88" s="61"/>
      <c r="DSV88" s="61"/>
      <c r="DSW88" s="61"/>
      <c r="DSX88" s="61"/>
      <c r="DSY88" s="61"/>
      <c r="DSZ88" s="61"/>
      <c r="DTA88" s="61"/>
      <c r="DTB88" s="61"/>
      <c r="DTC88" s="61"/>
      <c r="DTD88" s="61"/>
      <c r="DTE88" s="61"/>
      <c r="DTF88" s="61"/>
      <c r="DTG88" s="61"/>
      <c r="DTH88" s="61"/>
      <c r="DTI88" s="61"/>
      <c r="DTJ88" s="61"/>
      <c r="DTK88" s="61"/>
      <c r="DTL88" s="61"/>
      <c r="DTM88" s="61"/>
      <c r="DTN88" s="61"/>
      <c r="DTO88" s="61"/>
      <c r="DTP88" s="61"/>
      <c r="DTQ88" s="61"/>
      <c r="DTR88" s="61"/>
      <c r="DTS88" s="61"/>
      <c r="DTT88" s="61"/>
      <c r="DTU88" s="61"/>
      <c r="DTV88" s="61"/>
      <c r="DTW88" s="61"/>
      <c r="DTX88" s="61"/>
      <c r="DTY88" s="61"/>
      <c r="DTZ88" s="61"/>
      <c r="DUA88" s="61"/>
      <c r="DUB88" s="61"/>
      <c r="DUC88" s="61"/>
      <c r="DUD88" s="61"/>
      <c r="DUE88" s="61"/>
      <c r="DUF88" s="61"/>
      <c r="DUG88" s="61"/>
      <c r="DUH88" s="61"/>
      <c r="DUI88" s="61"/>
      <c r="DUJ88" s="61"/>
      <c r="DUK88" s="61"/>
      <c r="DUL88" s="61"/>
      <c r="DUM88" s="61"/>
      <c r="DUN88" s="61"/>
      <c r="DUO88" s="61"/>
      <c r="DUP88" s="61"/>
      <c r="DUQ88" s="61"/>
      <c r="DUR88" s="61"/>
      <c r="DUS88" s="61"/>
      <c r="DUT88" s="61"/>
      <c r="DUU88" s="61"/>
      <c r="DUV88" s="61"/>
      <c r="DUW88" s="61"/>
      <c r="DUX88" s="61"/>
      <c r="DUY88" s="61"/>
      <c r="DUZ88" s="61"/>
      <c r="DVA88" s="61"/>
      <c r="DVB88" s="61"/>
      <c r="DVC88" s="61"/>
      <c r="DVD88" s="61"/>
      <c r="DVE88" s="61"/>
      <c r="DVF88" s="61"/>
      <c r="DVG88" s="61"/>
      <c r="DVH88" s="61"/>
      <c r="DVI88" s="61"/>
      <c r="DVJ88" s="61"/>
      <c r="DVK88" s="61"/>
      <c r="DVL88" s="61"/>
      <c r="DVM88" s="61"/>
      <c r="DVN88" s="61"/>
      <c r="DVO88" s="61"/>
      <c r="DVP88" s="61"/>
      <c r="DVQ88" s="61"/>
      <c r="DVR88" s="61"/>
      <c r="DVS88" s="61"/>
      <c r="DVT88" s="61"/>
      <c r="DVU88" s="61"/>
      <c r="DVV88" s="61"/>
      <c r="DVW88" s="61"/>
      <c r="DVX88" s="61"/>
      <c r="DVY88" s="61"/>
      <c r="DVZ88" s="61"/>
      <c r="DWA88" s="61"/>
      <c r="DWB88" s="61"/>
      <c r="DWC88" s="61"/>
      <c r="DWD88" s="61"/>
      <c r="DWE88" s="61"/>
      <c r="DWF88" s="61"/>
      <c r="DWG88" s="61"/>
      <c r="DWH88" s="61"/>
      <c r="DWI88" s="61"/>
      <c r="DWJ88" s="61"/>
      <c r="DWK88" s="61"/>
      <c r="DWL88" s="61"/>
      <c r="DWM88" s="61"/>
      <c r="DWN88" s="61"/>
      <c r="DWO88" s="61"/>
      <c r="DWP88" s="61"/>
      <c r="DWQ88" s="61"/>
      <c r="DWR88" s="61"/>
      <c r="DWS88" s="61"/>
      <c r="DWT88" s="61"/>
      <c r="DWU88" s="61"/>
      <c r="DWV88" s="61"/>
      <c r="DWW88" s="61"/>
      <c r="DWX88" s="61"/>
      <c r="DWY88" s="61"/>
      <c r="DWZ88" s="61"/>
      <c r="DXA88" s="61"/>
      <c r="DXB88" s="61"/>
      <c r="DXC88" s="61"/>
      <c r="DXD88" s="61"/>
      <c r="DXE88" s="61"/>
      <c r="DXF88" s="61"/>
      <c r="DXG88" s="61"/>
      <c r="DXH88" s="61"/>
      <c r="DXI88" s="61"/>
      <c r="DXJ88" s="61"/>
      <c r="DXK88" s="61"/>
      <c r="DXL88" s="61"/>
      <c r="DXM88" s="61"/>
      <c r="DXN88" s="61"/>
      <c r="DXO88" s="61"/>
      <c r="DXP88" s="61"/>
      <c r="DXQ88" s="61"/>
      <c r="DXR88" s="61"/>
      <c r="DXS88" s="61"/>
      <c r="DXT88" s="61"/>
      <c r="DXU88" s="61"/>
      <c r="DXV88" s="61"/>
      <c r="DXW88" s="61"/>
      <c r="DXX88" s="61"/>
      <c r="DXY88" s="61"/>
      <c r="DXZ88" s="61"/>
      <c r="DYA88" s="61"/>
      <c r="DYB88" s="61"/>
      <c r="DYC88" s="61"/>
      <c r="DYD88" s="61"/>
      <c r="DYE88" s="61"/>
      <c r="DYF88" s="61"/>
      <c r="DYG88" s="61"/>
      <c r="DYH88" s="61"/>
      <c r="DYI88" s="61"/>
      <c r="DYJ88" s="61"/>
      <c r="DYK88" s="61"/>
      <c r="DYL88" s="61"/>
      <c r="DYM88" s="61"/>
      <c r="DYN88" s="61"/>
      <c r="DYO88" s="61"/>
      <c r="DYP88" s="61"/>
      <c r="DYQ88" s="61"/>
      <c r="DYR88" s="61"/>
      <c r="DYS88" s="61"/>
      <c r="DYT88" s="61"/>
      <c r="DYU88" s="61"/>
      <c r="DYV88" s="61"/>
      <c r="DYW88" s="61"/>
      <c r="DYX88" s="61"/>
      <c r="DYY88" s="61"/>
      <c r="DYZ88" s="61"/>
      <c r="DZA88" s="61"/>
      <c r="DZB88" s="61"/>
      <c r="DZC88" s="61"/>
      <c r="DZD88" s="61"/>
      <c r="DZE88" s="61"/>
      <c r="DZF88" s="61"/>
      <c r="DZG88" s="61"/>
      <c r="DZH88" s="61"/>
      <c r="DZI88" s="61"/>
      <c r="DZJ88" s="61"/>
      <c r="DZK88" s="61"/>
      <c r="DZL88" s="61"/>
      <c r="DZM88" s="61"/>
      <c r="DZN88" s="61"/>
      <c r="DZO88" s="61"/>
      <c r="DZP88" s="61"/>
      <c r="DZQ88" s="61"/>
      <c r="DZR88" s="61"/>
      <c r="DZS88" s="61"/>
      <c r="DZT88" s="61"/>
      <c r="DZU88" s="61"/>
      <c r="DZV88" s="61"/>
      <c r="DZW88" s="61"/>
      <c r="DZX88" s="61"/>
      <c r="DZY88" s="61"/>
      <c r="DZZ88" s="61"/>
      <c r="EAA88" s="61"/>
      <c r="EAB88" s="61"/>
      <c r="EAC88" s="61"/>
      <c r="EAD88" s="61"/>
      <c r="EAE88" s="61"/>
      <c r="EAF88" s="61"/>
      <c r="EAG88" s="61"/>
      <c r="EAH88" s="61"/>
      <c r="EAI88" s="61"/>
      <c r="EAJ88" s="61"/>
      <c r="EAK88" s="61"/>
      <c r="EAL88" s="61"/>
      <c r="EAM88" s="61"/>
      <c r="EAN88" s="61"/>
      <c r="EAO88" s="61"/>
      <c r="EAP88" s="61"/>
      <c r="EAQ88" s="61"/>
      <c r="EAR88" s="61"/>
      <c r="EAS88" s="61"/>
      <c r="EAT88" s="61"/>
      <c r="EAU88" s="61"/>
      <c r="EAV88" s="61"/>
      <c r="EAW88" s="61"/>
      <c r="EAX88" s="61"/>
      <c r="EAY88" s="61"/>
      <c r="EAZ88" s="61"/>
      <c r="EBA88" s="61"/>
      <c r="EBB88" s="61"/>
      <c r="EBC88" s="61"/>
      <c r="EBD88" s="61"/>
      <c r="EBE88" s="61"/>
      <c r="EBF88" s="61"/>
      <c r="EBG88" s="61"/>
      <c r="EBH88" s="61"/>
      <c r="EBI88" s="61"/>
      <c r="EBJ88" s="61"/>
      <c r="EBK88" s="61"/>
      <c r="EBL88" s="61"/>
      <c r="EBM88" s="61"/>
      <c r="EBN88" s="61"/>
      <c r="EBO88" s="61"/>
      <c r="EBP88" s="61"/>
      <c r="EBQ88" s="61"/>
      <c r="EBR88" s="61"/>
      <c r="EBS88" s="61"/>
      <c r="EBT88" s="61"/>
      <c r="EBU88" s="61"/>
      <c r="EBV88" s="61"/>
      <c r="EBW88" s="61"/>
      <c r="EBX88" s="61"/>
      <c r="EBY88" s="61"/>
      <c r="EBZ88" s="61"/>
      <c r="ECA88" s="61"/>
      <c r="ECB88" s="61"/>
      <c r="ECC88" s="61"/>
      <c r="ECD88" s="61"/>
      <c r="ECE88" s="61"/>
      <c r="ECF88" s="61"/>
      <c r="ECG88" s="61"/>
      <c r="ECH88" s="61"/>
      <c r="ECI88" s="61"/>
      <c r="ECJ88" s="61"/>
      <c r="ECK88" s="61"/>
      <c r="ECL88" s="61"/>
      <c r="ECM88" s="61"/>
      <c r="ECN88" s="61"/>
      <c r="ECO88" s="61"/>
      <c r="ECP88" s="61"/>
      <c r="ECQ88" s="61"/>
      <c r="ECR88" s="61"/>
      <c r="ECS88" s="61"/>
      <c r="ECT88" s="61"/>
      <c r="ECU88" s="61"/>
      <c r="ECV88" s="61"/>
      <c r="ECW88" s="61"/>
      <c r="ECX88" s="61"/>
      <c r="ECY88" s="61"/>
      <c r="ECZ88" s="61"/>
      <c r="EDA88" s="61"/>
      <c r="EDB88" s="61"/>
      <c r="EDC88" s="61"/>
      <c r="EDD88" s="61"/>
      <c r="EDE88" s="61"/>
      <c r="EDF88" s="61"/>
      <c r="EDG88" s="61"/>
      <c r="EDH88" s="61"/>
      <c r="EDI88" s="61"/>
      <c r="EDJ88" s="61"/>
      <c r="EDK88" s="61"/>
      <c r="EDL88" s="61"/>
      <c r="EDM88" s="61"/>
      <c r="EDN88" s="61"/>
      <c r="EDO88" s="61"/>
      <c r="EDP88" s="61"/>
      <c r="EDQ88" s="61"/>
      <c r="EDR88" s="61"/>
      <c r="EDS88" s="61"/>
      <c r="EDT88" s="61"/>
      <c r="EDU88" s="61"/>
      <c r="EDV88" s="61"/>
      <c r="EDW88" s="61"/>
      <c r="EDX88" s="61"/>
      <c r="EDY88" s="61"/>
      <c r="EDZ88" s="61"/>
      <c r="EEA88" s="61"/>
      <c r="EEB88" s="61"/>
      <c r="EEC88" s="61"/>
      <c r="EED88" s="61"/>
      <c r="EEE88" s="61"/>
      <c r="EEF88" s="61"/>
      <c r="EEG88" s="61"/>
      <c r="EEH88" s="61"/>
      <c r="EEI88" s="61"/>
      <c r="EEJ88" s="61"/>
      <c r="EEK88" s="61"/>
      <c r="EEL88" s="61"/>
      <c r="EEM88" s="61"/>
      <c r="EEN88" s="61"/>
      <c r="EEO88" s="61"/>
      <c r="EEP88" s="61"/>
      <c r="EEQ88" s="61"/>
      <c r="EER88" s="61"/>
      <c r="EES88" s="61"/>
      <c r="EET88" s="61"/>
      <c r="EEU88" s="61"/>
      <c r="EEV88" s="61"/>
      <c r="EEW88" s="61"/>
      <c r="EEX88" s="61"/>
      <c r="EEY88" s="61"/>
      <c r="EEZ88" s="61"/>
      <c r="EFA88" s="61"/>
      <c r="EFB88" s="61"/>
      <c r="EFC88" s="61"/>
      <c r="EFD88" s="61"/>
      <c r="EFE88" s="61"/>
      <c r="EFF88" s="61"/>
      <c r="EFG88" s="61"/>
      <c r="EFH88" s="61"/>
      <c r="EFI88" s="61"/>
      <c r="EFJ88" s="61"/>
      <c r="EFK88" s="61"/>
      <c r="EFL88" s="61"/>
      <c r="EFM88" s="61"/>
      <c r="EFN88" s="61"/>
      <c r="EFO88" s="61"/>
      <c r="EFP88" s="61"/>
      <c r="EFQ88" s="61"/>
      <c r="EFR88" s="61"/>
      <c r="EFS88" s="61"/>
      <c r="EFT88" s="61"/>
      <c r="EFU88" s="61"/>
      <c r="EFV88" s="61"/>
      <c r="EFW88" s="61"/>
      <c r="EFX88" s="61"/>
      <c r="EFY88" s="61"/>
      <c r="EFZ88" s="61"/>
      <c r="EGA88" s="61"/>
      <c r="EGB88" s="61"/>
      <c r="EGC88" s="61"/>
      <c r="EGD88" s="61"/>
      <c r="EGE88" s="61"/>
      <c r="EGF88" s="61"/>
      <c r="EGG88" s="61"/>
      <c r="EGH88" s="61"/>
      <c r="EGI88" s="61"/>
      <c r="EGJ88" s="61"/>
      <c r="EGK88" s="61"/>
      <c r="EGL88" s="61"/>
      <c r="EGM88" s="61"/>
      <c r="EGN88" s="61"/>
      <c r="EGO88" s="61"/>
      <c r="EGP88" s="61"/>
      <c r="EGQ88" s="61"/>
      <c r="EGR88" s="61"/>
      <c r="EGS88" s="61"/>
      <c r="EGT88" s="61"/>
      <c r="EGU88" s="61"/>
      <c r="EGV88" s="61"/>
      <c r="EGW88" s="61"/>
      <c r="EGX88" s="61"/>
      <c r="EGY88" s="61"/>
      <c r="EGZ88" s="61"/>
      <c r="EHA88" s="61"/>
      <c r="EHB88" s="61"/>
      <c r="EHC88" s="61"/>
      <c r="EHD88" s="61"/>
      <c r="EHE88" s="61"/>
      <c r="EHF88" s="61"/>
      <c r="EHG88" s="61"/>
      <c r="EHH88" s="61"/>
      <c r="EHI88" s="61"/>
      <c r="EHJ88" s="61"/>
      <c r="EHK88" s="61"/>
      <c r="EHL88" s="61"/>
      <c r="EHM88" s="61"/>
      <c r="EHN88" s="61"/>
      <c r="EHO88" s="61"/>
      <c r="EHP88" s="61"/>
      <c r="EHQ88" s="61"/>
      <c r="EHR88" s="61"/>
      <c r="EHS88" s="61"/>
      <c r="EHT88" s="61"/>
      <c r="EHU88" s="61"/>
      <c r="EHV88" s="61"/>
      <c r="EHW88" s="61"/>
      <c r="EHX88" s="61"/>
      <c r="EHY88" s="61"/>
      <c r="EHZ88" s="61"/>
      <c r="EIA88" s="61"/>
      <c r="EIB88" s="61"/>
      <c r="EIC88" s="61"/>
      <c r="EID88" s="61"/>
      <c r="EIE88" s="61"/>
      <c r="EIF88" s="61"/>
      <c r="EIG88" s="61"/>
      <c r="EIH88" s="61"/>
      <c r="EII88" s="61"/>
      <c r="EIJ88" s="61"/>
      <c r="EIK88" s="61"/>
      <c r="EIL88" s="61"/>
      <c r="EIM88" s="61"/>
      <c r="EIN88" s="61"/>
      <c r="EIO88" s="61"/>
      <c r="EIP88" s="61"/>
      <c r="EIQ88" s="61"/>
      <c r="EIR88" s="61"/>
      <c r="EIS88" s="61"/>
      <c r="EIT88" s="61"/>
      <c r="EIU88" s="61"/>
      <c r="EIV88" s="61"/>
      <c r="EIW88" s="61"/>
      <c r="EIX88" s="61"/>
      <c r="EIY88" s="61"/>
      <c r="EIZ88" s="61"/>
      <c r="EJA88" s="61"/>
      <c r="EJB88" s="61"/>
      <c r="EJC88" s="61"/>
      <c r="EJD88" s="61"/>
      <c r="EJE88" s="61"/>
      <c r="EJF88" s="61"/>
      <c r="EJG88" s="61"/>
      <c r="EJH88" s="61"/>
      <c r="EJI88" s="61"/>
      <c r="EJJ88" s="61"/>
      <c r="EJK88" s="61"/>
      <c r="EJL88" s="61"/>
      <c r="EJM88" s="61"/>
      <c r="EJN88" s="61"/>
      <c r="EJO88" s="61"/>
      <c r="EJP88" s="61"/>
      <c r="EJQ88" s="61"/>
      <c r="EJR88" s="61"/>
      <c r="EJS88" s="61"/>
      <c r="EJT88" s="61"/>
      <c r="EJU88" s="61"/>
      <c r="EJV88" s="61"/>
      <c r="EJW88" s="61"/>
      <c r="EJX88" s="61"/>
      <c r="EJY88" s="61"/>
      <c r="EJZ88" s="61"/>
      <c r="EKA88" s="61"/>
      <c r="EKB88" s="61"/>
      <c r="EKC88" s="61"/>
      <c r="EKD88" s="61"/>
      <c r="EKE88" s="61"/>
      <c r="EKF88" s="61"/>
      <c r="EKG88" s="61"/>
      <c r="EKH88" s="61"/>
      <c r="EKI88" s="61"/>
      <c r="EKJ88" s="61"/>
      <c r="EKK88" s="61"/>
      <c r="EKL88" s="61"/>
      <c r="EKM88" s="61"/>
      <c r="EKN88" s="61"/>
      <c r="EKO88" s="61"/>
      <c r="EKP88" s="61"/>
      <c r="EKQ88" s="61"/>
      <c r="EKR88" s="61"/>
      <c r="EKS88" s="61"/>
      <c r="EKT88" s="61"/>
      <c r="EKU88" s="61"/>
      <c r="EKV88" s="61"/>
      <c r="EKW88" s="61"/>
      <c r="EKX88" s="61"/>
      <c r="EKY88" s="61"/>
      <c r="EKZ88" s="61"/>
      <c r="ELA88" s="61"/>
      <c r="ELB88" s="61"/>
      <c r="ELC88" s="61"/>
      <c r="ELD88" s="61"/>
      <c r="ELE88" s="61"/>
      <c r="ELF88" s="61"/>
      <c r="ELG88" s="61"/>
      <c r="ELH88" s="61"/>
      <c r="ELI88" s="61"/>
      <c r="ELJ88" s="61"/>
      <c r="ELK88" s="61"/>
      <c r="ELL88" s="61"/>
      <c r="ELM88" s="61"/>
      <c r="ELN88" s="61"/>
      <c r="ELO88" s="61"/>
      <c r="ELP88" s="61"/>
      <c r="ELQ88" s="61"/>
      <c r="ELR88" s="61"/>
      <c r="ELS88" s="61"/>
      <c r="ELT88" s="61"/>
      <c r="ELU88" s="61"/>
      <c r="ELV88" s="61"/>
      <c r="ELW88" s="61"/>
      <c r="ELX88" s="61"/>
      <c r="ELY88" s="61"/>
      <c r="ELZ88" s="61"/>
      <c r="EMA88" s="61"/>
      <c r="EMB88" s="61"/>
      <c r="EMC88" s="61"/>
      <c r="EMD88" s="61"/>
      <c r="EME88" s="61"/>
      <c r="EMF88" s="61"/>
      <c r="EMG88" s="61"/>
      <c r="EMH88" s="61"/>
      <c r="EMI88" s="61"/>
      <c r="EMJ88" s="61"/>
      <c r="EMK88" s="61"/>
      <c r="EML88" s="61"/>
      <c r="EMM88" s="61"/>
      <c r="EMN88" s="61"/>
      <c r="EMO88" s="61"/>
      <c r="EMP88" s="61"/>
      <c r="EMQ88" s="61"/>
      <c r="EMR88" s="61"/>
      <c r="EMS88" s="61"/>
      <c r="EMT88" s="61"/>
      <c r="EMU88" s="61"/>
      <c r="EMV88" s="61"/>
      <c r="EMW88" s="61"/>
      <c r="EMX88" s="61"/>
      <c r="EMY88" s="61"/>
      <c r="EMZ88" s="61"/>
      <c r="ENA88" s="61"/>
      <c r="ENB88" s="61"/>
      <c r="ENC88" s="61"/>
      <c r="END88" s="61"/>
      <c r="ENE88" s="61"/>
      <c r="ENF88" s="61"/>
      <c r="ENG88" s="61"/>
      <c r="ENH88" s="61"/>
      <c r="ENI88" s="61"/>
      <c r="ENJ88" s="61"/>
      <c r="ENK88" s="61"/>
      <c r="ENL88" s="61"/>
      <c r="ENM88" s="61"/>
      <c r="ENN88" s="61"/>
      <c r="ENO88" s="61"/>
      <c r="ENP88" s="61"/>
      <c r="ENQ88" s="61"/>
      <c r="ENR88" s="61"/>
      <c r="ENS88" s="61"/>
      <c r="ENT88" s="61"/>
      <c r="ENU88" s="61"/>
      <c r="ENV88" s="61"/>
      <c r="ENW88" s="61"/>
      <c r="ENX88" s="61"/>
      <c r="ENY88" s="61"/>
      <c r="ENZ88" s="61"/>
      <c r="EOA88" s="61"/>
      <c r="EOB88" s="61"/>
      <c r="EOC88" s="61"/>
      <c r="EOD88" s="61"/>
      <c r="EOE88" s="61"/>
      <c r="EOF88" s="61"/>
      <c r="EOG88" s="61"/>
      <c r="EOH88" s="61"/>
      <c r="EOI88" s="61"/>
      <c r="EOJ88" s="61"/>
      <c r="EOK88" s="61"/>
      <c r="EOL88" s="61"/>
      <c r="EOM88" s="61"/>
      <c r="EON88" s="61"/>
      <c r="EOO88" s="61"/>
      <c r="EOP88" s="61"/>
      <c r="EOQ88" s="61"/>
      <c r="EOR88" s="61"/>
      <c r="EOS88" s="61"/>
      <c r="EOT88" s="61"/>
      <c r="EOU88" s="61"/>
      <c r="EOV88" s="61"/>
      <c r="EOW88" s="61"/>
      <c r="EOX88" s="61"/>
      <c r="EOY88" s="61"/>
      <c r="EOZ88" s="61"/>
      <c r="EPA88" s="61"/>
      <c r="EPB88" s="61"/>
      <c r="EPC88" s="61"/>
      <c r="EPD88" s="61"/>
      <c r="EPE88" s="61"/>
      <c r="EPF88" s="61"/>
      <c r="EPG88" s="61"/>
      <c r="EPH88" s="61"/>
      <c r="EPI88" s="61"/>
      <c r="EPJ88" s="61"/>
      <c r="EPK88" s="61"/>
      <c r="EPL88" s="61"/>
      <c r="EPM88" s="61"/>
      <c r="EPN88" s="61"/>
      <c r="EPO88" s="61"/>
      <c r="EPP88" s="61"/>
      <c r="EPQ88" s="61"/>
      <c r="EPR88" s="61"/>
      <c r="EPS88" s="61"/>
      <c r="EPT88" s="61"/>
      <c r="EPU88" s="61"/>
      <c r="EPV88" s="61"/>
      <c r="EPW88" s="61"/>
      <c r="EPX88" s="61"/>
      <c r="EPY88" s="61"/>
      <c r="EPZ88" s="61"/>
      <c r="EQA88" s="61"/>
      <c r="EQB88" s="61"/>
      <c r="EQC88" s="61"/>
      <c r="EQD88" s="61"/>
      <c r="EQE88" s="61"/>
      <c r="EQF88" s="61"/>
      <c r="EQG88" s="61"/>
      <c r="EQH88" s="61"/>
      <c r="EQI88" s="61"/>
      <c r="EQJ88" s="61"/>
      <c r="EQK88" s="61"/>
      <c r="EQL88" s="61"/>
      <c r="EQM88" s="61"/>
      <c r="EQN88" s="61"/>
      <c r="EQO88" s="61"/>
      <c r="EQP88" s="61"/>
      <c r="EQQ88" s="61"/>
      <c r="EQR88" s="61"/>
      <c r="EQS88" s="61"/>
      <c r="EQT88" s="61"/>
      <c r="EQU88" s="61"/>
      <c r="EQV88" s="61"/>
      <c r="EQW88" s="61"/>
      <c r="EQX88" s="61"/>
      <c r="EQY88" s="61"/>
      <c r="EQZ88" s="61"/>
      <c r="ERA88" s="61"/>
      <c r="ERB88" s="61"/>
      <c r="ERC88" s="61"/>
      <c r="ERD88" s="61"/>
      <c r="ERE88" s="61"/>
      <c r="ERF88" s="61"/>
      <c r="ERG88" s="61"/>
      <c r="ERH88" s="61"/>
      <c r="ERI88" s="61"/>
      <c r="ERJ88" s="61"/>
      <c r="ERK88" s="61"/>
      <c r="ERL88" s="61"/>
      <c r="ERM88" s="61"/>
      <c r="ERN88" s="61"/>
      <c r="ERO88" s="61"/>
      <c r="ERP88" s="61"/>
      <c r="ERQ88" s="61"/>
      <c r="ERR88" s="61"/>
      <c r="ERS88" s="61"/>
      <c r="ERT88" s="61"/>
      <c r="ERU88" s="61"/>
      <c r="ERV88" s="61"/>
      <c r="ERW88" s="61"/>
      <c r="ERX88" s="61"/>
      <c r="ERY88" s="61"/>
      <c r="ERZ88" s="61"/>
      <c r="ESA88" s="61"/>
      <c r="ESB88" s="61"/>
      <c r="ESC88" s="61"/>
      <c r="ESD88" s="61"/>
      <c r="ESE88" s="61"/>
      <c r="ESF88" s="61"/>
      <c r="ESG88" s="61"/>
      <c r="ESH88" s="61"/>
      <c r="ESI88" s="61"/>
      <c r="ESJ88" s="61"/>
      <c r="ESK88" s="61"/>
      <c r="ESL88" s="61"/>
      <c r="ESM88" s="61"/>
      <c r="ESN88" s="61"/>
      <c r="ESO88" s="61"/>
      <c r="ESP88" s="61"/>
      <c r="ESQ88" s="61"/>
      <c r="ESR88" s="61"/>
      <c r="ESS88" s="61"/>
      <c r="EST88" s="61"/>
      <c r="ESU88" s="61"/>
      <c r="ESV88" s="61"/>
      <c r="ESW88" s="61"/>
      <c r="ESX88" s="61"/>
      <c r="ESY88" s="61"/>
      <c r="ESZ88" s="61"/>
      <c r="ETA88" s="61"/>
      <c r="ETB88" s="61"/>
      <c r="ETC88" s="61"/>
      <c r="ETD88" s="61"/>
      <c r="ETE88" s="61"/>
      <c r="ETF88" s="61"/>
      <c r="ETG88" s="61"/>
      <c r="ETH88" s="61"/>
      <c r="ETI88" s="61"/>
      <c r="ETJ88" s="61"/>
      <c r="ETK88" s="61"/>
      <c r="ETL88" s="61"/>
      <c r="ETM88" s="61"/>
      <c r="ETN88" s="61"/>
      <c r="ETO88" s="61"/>
      <c r="ETP88" s="61"/>
      <c r="ETQ88" s="61"/>
      <c r="ETR88" s="61"/>
      <c r="ETS88" s="61"/>
      <c r="ETT88" s="61"/>
      <c r="ETU88" s="61"/>
      <c r="ETV88" s="61"/>
      <c r="ETW88" s="61"/>
      <c r="ETX88" s="61"/>
      <c r="ETY88" s="61"/>
      <c r="ETZ88" s="61"/>
      <c r="EUA88" s="61"/>
      <c r="EUB88" s="61"/>
      <c r="EUC88" s="61"/>
      <c r="EUD88" s="61"/>
      <c r="EUE88" s="61"/>
      <c r="EUF88" s="61"/>
      <c r="EUG88" s="61"/>
      <c r="EUH88" s="61"/>
      <c r="EUI88" s="61"/>
      <c r="EUJ88" s="61"/>
      <c r="EUK88" s="61"/>
      <c r="EUL88" s="61"/>
      <c r="EUM88" s="61"/>
      <c r="EUN88" s="61"/>
      <c r="EUO88" s="61"/>
      <c r="EUP88" s="61"/>
      <c r="EUQ88" s="61"/>
      <c r="EUR88" s="61"/>
      <c r="EUS88" s="61"/>
      <c r="EUT88" s="61"/>
      <c r="EUU88" s="61"/>
      <c r="EUV88" s="61"/>
      <c r="EUW88" s="61"/>
      <c r="EUX88" s="61"/>
      <c r="EUY88" s="61"/>
      <c r="EUZ88" s="61"/>
      <c r="EVA88" s="61"/>
      <c r="EVB88" s="61"/>
      <c r="EVC88" s="61"/>
      <c r="EVD88" s="61"/>
      <c r="EVE88" s="61"/>
      <c r="EVF88" s="61"/>
      <c r="EVG88" s="61"/>
      <c r="EVH88" s="61"/>
      <c r="EVI88" s="61"/>
      <c r="EVJ88" s="61"/>
      <c r="EVK88" s="61"/>
      <c r="EVL88" s="61"/>
      <c r="EVM88" s="61"/>
      <c r="EVN88" s="61"/>
      <c r="EVO88" s="61"/>
      <c r="EVP88" s="61"/>
      <c r="EVQ88" s="61"/>
      <c r="EVR88" s="61"/>
      <c r="EVS88" s="61"/>
      <c r="EVT88" s="61"/>
      <c r="EVU88" s="61"/>
      <c r="EVV88" s="61"/>
      <c r="EVW88" s="61"/>
      <c r="EVX88" s="61"/>
      <c r="EVY88" s="61"/>
      <c r="EVZ88" s="61"/>
      <c r="EWA88" s="61"/>
      <c r="EWB88" s="61"/>
      <c r="EWC88" s="61"/>
      <c r="EWD88" s="61"/>
      <c r="EWE88" s="61"/>
      <c r="EWF88" s="61"/>
      <c r="EWG88" s="61"/>
      <c r="EWH88" s="61"/>
      <c r="EWI88" s="61"/>
      <c r="EWJ88" s="61"/>
      <c r="EWK88" s="61"/>
      <c r="EWL88" s="61"/>
      <c r="EWM88" s="61"/>
      <c r="EWN88" s="61"/>
      <c r="EWO88" s="61"/>
      <c r="EWP88" s="61"/>
      <c r="EWQ88" s="61"/>
      <c r="EWR88" s="61"/>
      <c r="EWS88" s="61"/>
      <c r="EWT88" s="61"/>
      <c r="EWU88" s="61"/>
      <c r="EWV88" s="61"/>
      <c r="EWW88" s="61"/>
      <c r="EWX88" s="61"/>
      <c r="EWY88" s="61"/>
      <c r="EWZ88" s="61"/>
      <c r="EXA88" s="61"/>
      <c r="EXB88" s="61"/>
      <c r="EXC88" s="61"/>
      <c r="EXD88" s="61"/>
      <c r="EXE88" s="61"/>
      <c r="EXF88" s="61"/>
      <c r="EXG88" s="61"/>
      <c r="EXH88" s="61"/>
      <c r="EXI88" s="61"/>
      <c r="EXJ88" s="61"/>
      <c r="EXK88" s="61"/>
      <c r="EXL88" s="61"/>
      <c r="EXM88" s="61"/>
      <c r="EXN88" s="61"/>
      <c r="EXO88" s="61"/>
      <c r="EXP88" s="61"/>
      <c r="EXQ88" s="61"/>
      <c r="EXR88" s="61"/>
      <c r="EXS88" s="61"/>
      <c r="EXT88" s="61"/>
      <c r="EXU88" s="61"/>
      <c r="EXV88" s="61"/>
      <c r="EXW88" s="61"/>
      <c r="EXX88" s="61"/>
      <c r="EXY88" s="61"/>
      <c r="EXZ88" s="61"/>
      <c r="EYA88" s="61"/>
      <c r="EYB88" s="61"/>
      <c r="EYC88" s="61"/>
      <c r="EYD88" s="61"/>
      <c r="EYE88" s="61"/>
      <c r="EYF88" s="61"/>
      <c r="EYG88" s="61"/>
      <c r="EYH88" s="61"/>
      <c r="EYI88" s="61"/>
      <c r="EYJ88" s="61"/>
      <c r="EYK88" s="61"/>
      <c r="EYL88" s="61"/>
      <c r="EYM88" s="61"/>
      <c r="EYN88" s="61"/>
      <c r="EYO88" s="61"/>
      <c r="EYP88" s="61"/>
      <c r="EYQ88" s="61"/>
      <c r="EYR88" s="61"/>
      <c r="EYS88" s="61"/>
      <c r="EYT88" s="61"/>
      <c r="EYU88" s="61"/>
      <c r="EYV88" s="61"/>
      <c r="EYW88" s="61"/>
      <c r="EYX88" s="61"/>
      <c r="EYY88" s="61"/>
      <c r="EYZ88" s="61"/>
      <c r="EZA88" s="61"/>
      <c r="EZB88" s="61"/>
      <c r="EZC88" s="61"/>
      <c r="EZD88" s="61"/>
      <c r="EZE88" s="61"/>
      <c r="EZF88" s="61"/>
      <c r="EZG88" s="61"/>
      <c r="EZH88" s="61"/>
      <c r="EZI88" s="61"/>
      <c r="EZJ88" s="61"/>
      <c r="EZK88" s="61"/>
      <c r="EZL88" s="61"/>
      <c r="EZM88" s="61"/>
      <c r="EZN88" s="61"/>
      <c r="EZO88" s="61"/>
      <c r="EZP88" s="61"/>
      <c r="EZQ88" s="61"/>
      <c r="EZR88" s="61"/>
      <c r="EZS88" s="61"/>
      <c r="EZT88" s="61"/>
      <c r="EZU88" s="61"/>
      <c r="EZV88" s="61"/>
      <c r="EZW88" s="61"/>
      <c r="EZX88" s="61"/>
      <c r="EZY88" s="61"/>
      <c r="EZZ88" s="61"/>
      <c r="FAA88" s="61"/>
      <c r="FAB88" s="61"/>
      <c r="FAC88" s="61"/>
      <c r="FAD88" s="61"/>
      <c r="FAE88" s="61"/>
      <c r="FAF88" s="61"/>
      <c r="FAG88" s="61"/>
      <c r="FAH88" s="61"/>
      <c r="FAI88" s="61"/>
      <c r="FAJ88" s="61"/>
      <c r="FAK88" s="61"/>
      <c r="FAL88" s="61"/>
      <c r="FAM88" s="61"/>
      <c r="FAN88" s="61"/>
      <c r="FAO88" s="61"/>
      <c r="FAP88" s="61"/>
      <c r="FAQ88" s="61"/>
      <c r="FAR88" s="61"/>
      <c r="FAS88" s="61"/>
      <c r="FAT88" s="61"/>
      <c r="FAU88" s="61"/>
      <c r="FAV88" s="61"/>
      <c r="FAW88" s="61"/>
      <c r="FAX88" s="61"/>
      <c r="FAY88" s="61"/>
      <c r="FAZ88" s="61"/>
      <c r="FBA88" s="61"/>
      <c r="FBB88" s="61"/>
      <c r="FBC88" s="61"/>
      <c r="FBD88" s="61"/>
      <c r="FBE88" s="61"/>
      <c r="FBF88" s="61"/>
      <c r="FBG88" s="61"/>
      <c r="FBH88" s="61"/>
      <c r="FBI88" s="61"/>
      <c r="FBJ88" s="61"/>
      <c r="FBK88" s="61"/>
      <c r="FBL88" s="61"/>
      <c r="FBM88" s="61"/>
      <c r="FBN88" s="61"/>
      <c r="FBO88" s="61"/>
      <c r="FBP88" s="61"/>
      <c r="FBQ88" s="61"/>
      <c r="FBR88" s="61"/>
      <c r="FBS88" s="61"/>
      <c r="FBT88" s="61"/>
      <c r="FBU88" s="61"/>
      <c r="FBV88" s="61"/>
      <c r="FBW88" s="61"/>
      <c r="FBX88" s="61"/>
      <c r="FBY88" s="61"/>
      <c r="FBZ88" s="61"/>
      <c r="FCA88" s="61"/>
      <c r="FCB88" s="61"/>
      <c r="FCC88" s="61"/>
      <c r="FCD88" s="61"/>
      <c r="FCE88" s="61"/>
      <c r="FCF88" s="61"/>
      <c r="FCG88" s="61"/>
      <c r="FCH88" s="61"/>
      <c r="FCI88" s="61"/>
      <c r="FCJ88" s="61"/>
      <c r="FCK88" s="61"/>
      <c r="FCL88" s="61"/>
      <c r="FCM88" s="61"/>
      <c r="FCN88" s="61"/>
      <c r="FCO88" s="61"/>
      <c r="FCP88" s="61"/>
      <c r="FCQ88" s="61"/>
      <c r="FCR88" s="61"/>
      <c r="FCS88" s="61"/>
      <c r="FCT88" s="61"/>
      <c r="FCU88" s="61"/>
      <c r="FCV88" s="61"/>
      <c r="FCW88" s="61"/>
      <c r="FCX88" s="61"/>
      <c r="FCY88" s="61"/>
      <c r="FCZ88" s="61"/>
      <c r="FDA88" s="61"/>
      <c r="FDB88" s="61"/>
      <c r="FDC88" s="61"/>
      <c r="FDD88" s="61"/>
      <c r="FDE88" s="61"/>
      <c r="FDF88" s="61"/>
      <c r="FDG88" s="61"/>
      <c r="FDH88" s="61"/>
      <c r="FDI88" s="61"/>
      <c r="FDJ88" s="61"/>
      <c r="FDK88" s="61"/>
      <c r="FDL88" s="61"/>
      <c r="FDM88" s="61"/>
      <c r="FDN88" s="61"/>
      <c r="FDO88" s="61"/>
      <c r="FDP88" s="61"/>
      <c r="FDQ88" s="61"/>
      <c r="FDR88" s="61"/>
      <c r="FDS88" s="61"/>
      <c r="FDT88" s="61"/>
      <c r="FDU88" s="61"/>
      <c r="FDV88" s="61"/>
      <c r="FDW88" s="61"/>
      <c r="FDX88" s="61"/>
      <c r="FDY88" s="61"/>
      <c r="FDZ88" s="61"/>
      <c r="FEA88" s="61"/>
      <c r="FEB88" s="61"/>
      <c r="FEC88" s="61"/>
      <c r="FED88" s="61"/>
      <c r="FEE88" s="61"/>
      <c r="FEF88" s="61"/>
      <c r="FEG88" s="61"/>
      <c r="FEH88" s="61"/>
      <c r="FEI88" s="61"/>
      <c r="FEJ88" s="61"/>
      <c r="FEK88" s="61"/>
      <c r="FEL88" s="61"/>
      <c r="FEM88" s="61"/>
      <c r="FEN88" s="61"/>
      <c r="FEO88" s="61"/>
      <c r="FEP88" s="61"/>
      <c r="FEQ88" s="61"/>
      <c r="FER88" s="61"/>
      <c r="FES88" s="61"/>
      <c r="FET88" s="61"/>
      <c r="FEU88" s="61"/>
      <c r="FEV88" s="61"/>
      <c r="FEW88" s="61"/>
      <c r="FEX88" s="61"/>
      <c r="FEY88" s="61"/>
      <c r="FEZ88" s="61"/>
      <c r="FFA88" s="61"/>
      <c r="FFB88" s="61"/>
      <c r="FFC88" s="61"/>
      <c r="FFD88" s="61"/>
      <c r="FFE88" s="61"/>
      <c r="FFF88" s="61"/>
      <c r="FFG88" s="61"/>
      <c r="FFH88" s="61"/>
      <c r="FFI88" s="61"/>
      <c r="FFJ88" s="61"/>
      <c r="FFK88" s="61"/>
      <c r="FFL88" s="61"/>
      <c r="FFM88" s="61"/>
      <c r="FFN88" s="61"/>
      <c r="FFO88" s="61"/>
      <c r="FFP88" s="61"/>
      <c r="FFQ88" s="61"/>
      <c r="FFR88" s="61"/>
      <c r="FFS88" s="61"/>
      <c r="FFT88" s="61"/>
      <c r="FFU88" s="61"/>
      <c r="FFV88" s="61"/>
      <c r="FFW88" s="61"/>
      <c r="FFX88" s="61"/>
      <c r="FFY88" s="61"/>
      <c r="FFZ88" s="61"/>
      <c r="FGA88" s="61"/>
      <c r="FGB88" s="61"/>
      <c r="FGC88" s="61"/>
      <c r="FGD88" s="61"/>
      <c r="FGE88" s="61"/>
      <c r="FGF88" s="61"/>
      <c r="FGG88" s="61"/>
      <c r="FGH88" s="61"/>
      <c r="FGI88" s="61"/>
      <c r="FGJ88" s="61"/>
      <c r="FGK88" s="61"/>
      <c r="FGL88" s="61"/>
      <c r="FGM88" s="61"/>
      <c r="FGN88" s="61"/>
      <c r="FGO88" s="61"/>
      <c r="FGP88" s="61"/>
      <c r="FGQ88" s="61"/>
      <c r="FGR88" s="61"/>
      <c r="FGS88" s="61"/>
      <c r="FGT88" s="61"/>
      <c r="FGU88" s="61"/>
      <c r="FGV88" s="61"/>
      <c r="FGW88" s="61"/>
      <c r="FGX88" s="61"/>
      <c r="FGY88" s="61"/>
      <c r="FGZ88" s="61"/>
      <c r="FHA88" s="61"/>
      <c r="FHB88" s="61"/>
      <c r="FHC88" s="61"/>
      <c r="FHD88" s="61"/>
      <c r="FHE88" s="61"/>
      <c r="FHF88" s="61"/>
      <c r="FHG88" s="61"/>
      <c r="FHH88" s="61"/>
      <c r="FHI88" s="61"/>
      <c r="FHJ88" s="61"/>
      <c r="FHK88" s="61"/>
      <c r="FHL88" s="61"/>
      <c r="FHM88" s="61"/>
      <c r="FHN88" s="61"/>
      <c r="FHO88" s="61"/>
      <c r="FHP88" s="61"/>
      <c r="FHQ88" s="61"/>
      <c r="FHR88" s="61"/>
      <c r="FHS88" s="61"/>
      <c r="FHT88" s="61"/>
      <c r="FHU88" s="61"/>
      <c r="FHV88" s="61"/>
      <c r="FHW88" s="61"/>
      <c r="FHX88" s="61"/>
      <c r="FHY88" s="61"/>
      <c r="FHZ88" s="61"/>
      <c r="FIA88" s="61"/>
      <c r="FIB88" s="61"/>
      <c r="FIC88" s="61"/>
      <c r="FID88" s="61"/>
      <c r="FIE88" s="61"/>
      <c r="FIF88" s="61"/>
      <c r="FIG88" s="61"/>
      <c r="FIH88" s="61"/>
      <c r="FII88" s="61"/>
      <c r="FIJ88" s="61"/>
      <c r="FIK88" s="61"/>
      <c r="FIL88" s="61"/>
      <c r="FIM88" s="61"/>
      <c r="FIN88" s="61"/>
      <c r="FIO88" s="61"/>
      <c r="FIP88" s="61"/>
      <c r="FIQ88" s="61"/>
      <c r="FIR88" s="61"/>
      <c r="FIS88" s="61"/>
      <c r="FIT88" s="61"/>
      <c r="FIU88" s="61"/>
      <c r="FIV88" s="61"/>
      <c r="FIW88" s="61"/>
      <c r="FIX88" s="61"/>
      <c r="FIY88" s="61"/>
      <c r="FIZ88" s="61"/>
      <c r="FJA88" s="61"/>
      <c r="FJB88" s="61"/>
      <c r="FJC88" s="61"/>
      <c r="FJD88" s="61"/>
      <c r="FJE88" s="61"/>
      <c r="FJF88" s="61"/>
      <c r="FJG88" s="61"/>
      <c r="FJH88" s="61"/>
      <c r="FJI88" s="61"/>
      <c r="FJJ88" s="61"/>
      <c r="FJK88" s="61"/>
      <c r="FJL88" s="61"/>
      <c r="FJM88" s="61"/>
      <c r="FJN88" s="61"/>
      <c r="FJO88" s="61"/>
      <c r="FJP88" s="61"/>
      <c r="FJQ88" s="61"/>
      <c r="FJR88" s="61"/>
      <c r="FJS88" s="61"/>
      <c r="FJT88" s="61"/>
      <c r="FJU88" s="61"/>
      <c r="FJV88" s="61"/>
      <c r="FJW88" s="61"/>
      <c r="FJX88" s="61"/>
      <c r="FJY88" s="61"/>
      <c r="FJZ88" s="61"/>
      <c r="FKA88" s="61"/>
      <c r="FKB88" s="61"/>
      <c r="FKC88" s="61"/>
      <c r="FKD88" s="61"/>
      <c r="FKE88" s="61"/>
      <c r="FKF88" s="61"/>
      <c r="FKG88" s="61"/>
      <c r="FKH88" s="61"/>
      <c r="FKI88" s="61"/>
      <c r="FKJ88" s="61"/>
      <c r="FKK88" s="61"/>
      <c r="FKL88" s="61"/>
      <c r="FKM88" s="61"/>
      <c r="FKN88" s="61"/>
      <c r="FKO88" s="61"/>
      <c r="FKP88" s="61"/>
      <c r="FKQ88" s="61"/>
      <c r="FKR88" s="61"/>
      <c r="FKS88" s="61"/>
      <c r="FKT88" s="61"/>
      <c r="FKU88" s="61"/>
      <c r="FKV88" s="61"/>
      <c r="FKW88" s="61"/>
      <c r="FKX88" s="61"/>
      <c r="FKY88" s="61"/>
      <c r="FKZ88" s="61"/>
      <c r="FLA88" s="61"/>
      <c r="FLB88" s="61"/>
      <c r="FLC88" s="61"/>
      <c r="FLD88" s="61"/>
      <c r="FLE88" s="61"/>
      <c r="FLF88" s="61"/>
      <c r="FLG88" s="61"/>
      <c r="FLH88" s="61"/>
      <c r="FLI88" s="61"/>
      <c r="FLJ88" s="61"/>
      <c r="FLK88" s="61"/>
      <c r="FLL88" s="61"/>
      <c r="FLM88" s="61"/>
      <c r="FLN88" s="61"/>
      <c r="FLO88" s="61"/>
      <c r="FLP88" s="61"/>
      <c r="FLQ88" s="61"/>
      <c r="FLR88" s="61"/>
      <c r="FLS88" s="61"/>
      <c r="FLT88" s="61"/>
      <c r="FLU88" s="61"/>
      <c r="FLV88" s="61"/>
      <c r="FLW88" s="61"/>
      <c r="FLX88" s="61"/>
      <c r="FLY88" s="61"/>
      <c r="FLZ88" s="61"/>
      <c r="FMA88" s="61"/>
      <c r="FMB88" s="61"/>
      <c r="FMC88" s="61"/>
      <c r="FMD88" s="61"/>
      <c r="FME88" s="61"/>
      <c r="FMF88" s="61"/>
      <c r="FMG88" s="61"/>
      <c r="FMH88" s="61"/>
      <c r="FMI88" s="61"/>
      <c r="FMJ88" s="61"/>
      <c r="FMK88" s="61"/>
      <c r="FML88" s="61"/>
      <c r="FMM88" s="61"/>
      <c r="FMN88" s="61"/>
      <c r="FMO88" s="61"/>
      <c r="FMP88" s="61"/>
      <c r="FMQ88" s="61"/>
      <c r="FMR88" s="61"/>
      <c r="FMS88" s="61"/>
      <c r="FMT88" s="61"/>
      <c r="FMU88" s="61"/>
      <c r="FMV88" s="61"/>
      <c r="FMW88" s="61"/>
      <c r="FMX88" s="61"/>
      <c r="FMY88" s="61"/>
      <c r="FMZ88" s="61"/>
      <c r="FNA88" s="61"/>
      <c r="FNB88" s="61"/>
      <c r="FNC88" s="61"/>
      <c r="FND88" s="61"/>
      <c r="FNE88" s="61"/>
      <c r="FNF88" s="61"/>
      <c r="FNG88" s="61"/>
      <c r="FNH88" s="61"/>
      <c r="FNI88" s="61"/>
      <c r="FNJ88" s="61"/>
      <c r="FNK88" s="61"/>
      <c r="FNL88" s="61"/>
      <c r="FNM88" s="61"/>
      <c r="FNN88" s="61"/>
      <c r="FNO88" s="61"/>
      <c r="FNP88" s="61"/>
      <c r="FNQ88" s="61"/>
      <c r="FNR88" s="61"/>
      <c r="FNS88" s="61"/>
      <c r="FNT88" s="61"/>
      <c r="FNU88" s="61"/>
      <c r="FNV88" s="61"/>
      <c r="FNW88" s="61"/>
      <c r="FNX88" s="61"/>
      <c r="FNY88" s="61"/>
      <c r="FNZ88" s="61"/>
      <c r="FOA88" s="61"/>
      <c r="FOB88" s="61"/>
      <c r="FOC88" s="61"/>
      <c r="FOD88" s="61"/>
      <c r="FOE88" s="61"/>
      <c r="FOF88" s="61"/>
      <c r="FOG88" s="61"/>
      <c r="FOH88" s="61"/>
      <c r="FOI88" s="61"/>
      <c r="FOJ88" s="61"/>
      <c r="FOK88" s="61"/>
      <c r="FOL88" s="61"/>
      <c r="FOM88" s="61"/>
      <c r="FON88" s="61"/>
      <c r="FOO88" s="61"/>
      <c r="FOP88" s="61"/>
      <c r="FOQ88" s="61"/>
      <c r="FOR88" s="61"/>
      <c r="FOS88" s="61"/>
      <c r="FOT88" s="61"/>
      <c r="FOU88" s="61"/>
      <c r="FOV88" s="61"/>
      <c r="FOW88" s="61"/>
      <c r="FOX88" s="61"/>
      <c r="FOY88" s="61"/>
      <c r="FOZ88" s="61"/>
      <c r="FPA88" s="61"/>
      <c r="FPB88" s="61"/>
      <c r="FPC88" s="61"/>
      <c r="FPD88" s="61"/>
      <c r="FPE88" s="61"/>
      <c r="FPF88" s="61"/>
      <c r="FPG88" s="61"/>
      <c r="FPH88" s="61"/>
      <c r="FPI88" s="61"/>
      <c r="FPJ88" s="61"/>
      <c r="FPK88" s="61"/>
      <c r="FPL88" s="61"/>
      <c r="FPM88" s="61"/>
      <c r="FPN88" s="61"/>
      <c r="FPO88" s="61"/>
      <c r="FPP88" s="61"/>
      <c r="FPQ88" s="61"/>
      <c r="FPR88" s="61"/>
      <c r="FPS88" s="61"/>
      <c r="FPT88" s="61"/>
      <c r="FPU88" s="61"/>
      <c r="FPV88" s="61"/>
      <c r="FPW88" s="61"/>
      <c r="FPX88" s="61"/>
      <c r="FPY88" s="61"/>
      <c r="FPZ88" s="61"/>
      <c r="FQA88" s="61"/>
      <c r="FQB88" s="61"/>
      <c r="FQC88" s="61"/>
      <c r="FQD88" s="61"/>
      <c r="FQE88" s="61"/>
      <c r="FQF88" s="61"/>
      <c r="FQG88" s="61"/>
      <c r="FQH88" s="61"/>
      <c r="FQI88" s="61"/>
      <c r="FQJ88" s="61"/>
      <c r="FQK88" s="61"/>
      <c r="FQL88" s="61"/>
      <c r="FQM88" s="61"/>
      <c r="FQN88" s="61"/>
      <c r="FQO88" s="61"/>
      <c r="FQP88" s="61"/>
      <c r="FQQ88" s="61"/>
      <c r="FQR88" s="61"/>
      <c r="FQS88" s="61"/>
      <c r="FQT88" s="61"/>
      <c r="FQU88" s="61"/>
      <c r="FQV88" s="61"/>
      <c r="FQW88" s="61"/>
      <c r="FQX88" s="61"/>
      <c r="FQY88" s="61"/>
      <c r="FQZ88" s="61"/>
      <c r="FRA88" s="61"/>
      <c r="FRB88" s="61"/>
      <c r="FRC88" s="61"/>
      <c r="FRD88" s="61"/>
      <c r="FRE88" s="61"/>
      <c r="FRF88" s="61"/>
      <c r="FRG88" s="61"/>
      <c r="FRH88" s="61"/>
      <c r="FRI88" s="61"/>
      <c r="FRJ88" s="61"/>
      <c r="FRK88" s="61"/>
      <c r="FRL88" s="61"/>
      <c r="FRM88" s="61"/>
      <c r="FRN88" s="61"/>
      <c r="FRO88" s="61"/>
      <c r="FRP88" s="61"/>
      <c r="FRQ88" s="61"/>
      <c r="FRR88" s="61"/>
      <c r="FRS88" s="61"/>
      <c r="FRT88" s="61"/>
      <c r="FRU88" s="61"/>
      <c r="FRV88" s="61"/>
      <c r="FRW88" s="61"/>
      <c r="FRX88" s="61"/>
      <c r="FRY88" s="61"/>
      <c r="FRZ88" s="61"/>
      <c r="FSA88" s="61"/>
      <c r="FSB88" s="61"/>
      <c r="FSC88" s="61"/>
      <c r="FSD88" s="61"/>
      <c r="FSE88" s="61"/>
      <c r="FSF88" s="61"/>
      <c r="FSG88" s="61"/>
      <c r="FSH88" s="61"/>
      <c r="FSI88" s="61"/>
      <c r="FSJ88" s="61"/>
      <c r="FSK88" s="61"/>
      <c r="FSL88" s="61"/>
      <c r="FSM88" s="61"/>
      <c r="FSN88" s="61"/>
      <c r="FSO88" s="61"/>
      <c r="FSP88" s="61"/>
      <c r="FSQ88" s="61"/>
      <c r="FSR88" s="61"/>
      <c r="FSS88" s="61"/>
      <c r="FST88" s="61"/>
      <c r="FSU88" s="61"/>
      <c r="FSV88" s="61"/>
      <c r="FSW88" s="61"/>
      <c r="FSX88" s="61"/>
      <c r="FSY88" s="61"/>
      <c r="FSZ88" s="61"/>
      <c r="FTA88" s="61"/>
      <c r="FTB88" s="61"/>
      <c r="FTC88" s="61"/>
      <c r="FTD88" s="61"/>
      <c r="FTE88" s="61"/>
      <c r="FTF88" s="61"/>
      <c r="FTG88" s="61"/>
      <c r="FTH88" s="61"/>
      <c r="FTI88" s="61"/>
      <c r="FTJ88" s="61"/>
      <c r="FTK88" s="61"/>
      <c r="FTL88" s="61"/>
      <c r="FTM88" s="61"/>
      <c r="FTN88" s="61"/>
      <c r="FTO88" s="61"/>
      <c r="FTP88" s="61"/>
      <c r="FTQ88" s="61"/>
      <c r="FTR88" s="61"/>
      <c r="FTS88" s="61"/>
      <c r="FTT88" s="61"/>
      <c r="FTU88" s="61"/>
      <c r="FTV88" s="61"/>
      <c r="FTW88" s="61"/>
      <c r="FTX88" s="61"/>
      <c r="FTY88" s="61"/>
      <c r="FTZ88" s="61"/>
      <c r="FUA88" s="61"/>
      <c r="FUB88" s="61"/>
      <c r="FUC88" s="61"/>
      <c r="FUD88" s="61"/>
      <c r="FUE88" s="61"/>
      <c r="FUF88" s="61"/>
      <c r="FUG88" s="61"/>
      <c r="FUH88" s="61"/>
      <c r="FUI88" s="61"/>
      <c r="FUJ88" s="61"/>
      <c r="FUK88" s="61"/>
      <c r="FUL88" s="61"/>
      <c r="FUM88" s="61"/>
      <c r="FUN88" s="61"/>
      <c r="FUO88" s="61"/>
      <c r="FUP88" s="61"/>
      <c r="FUQ88" s="61"/>
      <c r="FUR88" s="61"/>
      <c r="FUS88" s="61"/>
      <c r="FUT88" s="61"/>
      <c r="FUU88" s="61"/>
      <c r="FUV88" s="61"/>
      <c r="FUW88" s="61"/>
      <c r="FUX88" s="61"/>
      <c r="FUY88" s="61"/>
      <c r="FUZ88" s="61"/>
      <c r="FVA88" s="61"/>
      <c r="FVB88" s="61"/>
      <c r="FVC88" s="61"/>
      <c r="FVD88" s="61"/>
      <c r="FVE88" s="61"/>
      <c r="FVF88" s="61"/>
      <c r="FVG88" s="61"/>
      <c r="FVH88" s="61"/>
      <c r="FVI88" s="61"/>
      <c r="FVJ88" s="61"/>
      <c r="FVK88" s="61"/>
      <c r="FVL88" s="61"/>
      <c r="FVM88" s="61"/>
      <c r="FVN88" s="61"/>
      <c r="FVO88" s="61"/>
      <c r="FVP88" s="61"/>
      <c r="FVQ88" s="61"/>
      <c r="FVR88" s="61"/>
      <c r="FVS88" s="61"/>
      <c r="FVT88" s="61"/>
      <c r="FVU88" s="61"/>
      <c r="FVV88" s="61"/>
      <c r="FVW88" s="61"/>
      <c r="FVX88" s="61"/>
      <c r="FVY88" s="61"/>
      <c r="FVZ88" s="61"/>
      <c r="FWA88" s="61"/>
      <c r="FWB88" s="61"/>
      <c r="FWC88" s="61"/>
      <c r="FWD88" s="61"/>
      <c r="FWE88" s="61"/>
      <c r="FWF88" s="61"/>
      <c r="FWG88" s="61"/>
      <c r="FWH88" s="61"/>
      <c r="FWI88" s="61"/>
      <c r="FWJ88" s="61"/>
      <c r="FWK88" s="61"/>
      <c r="FWL88" s="61"/>
      <c r="FWM88" s="61"/>
      <c r="FWN88" s="61"/>
      <c r="FWO88" s="61"/>
      <c r="FWP88" s="61"/>
      <c r="FWQ88" s="61"/>
      <c r="FWR88" s="61"/>
      <c r="FWS88" s="61"/>
      <c r="FWT88" s="61"/>
      <c r="FWU88" s="61"/>
      <c r="FWV88" s="61"/>
      <c r="FWW88" s="61"/>
      <c r="FWX88" s="61"/>
      <c r="FWY88" s="61"/>
      <c r="FWZ88" s="61"/>
      <c r="FXA88" s="61"/>
      <c r="FXB88" s="61"/>
      <c r="FXC88" s="61"/>
      <c r="FXD88" s="61"/>
      <c r="FXE88" s="61"/>
      <c r="FXF88" s="61"/>
      <c r="FXG88" s="61"/>
      <c r="FXH88" s="61"/>
      <c r="FXI88" s="61"/>
      <c r="FXJ88" s="61"/>
      <c r="FXK88" s="61"/>
      <c r="FXL88" s="61"/>
      <c r="FXM88" s="61"/>
      <c r="FXN88" s="61"/>
      <c r="FXO88" s="61"/>
      <c r="FXP88" s="61"/>
      <c r="FXQ88" s="61"/>
      <c r="FXR88" s="61"/>
      <c r="FXS88" s="61"/>
      <c r="FXT88" s="61"/>
      <c r="FXU88" s="61"/>
      <c r="FXV88" s="61"/>
      <c r="FXW88" s="61"/>
      <c r="FXX88" s="61"/>
      <c r="FXY88" s="61"/>
      <c r="FXZ88" s="61"/>
      <c r="FYA88" s="61"/>
      <c r="FYB88" s="61"/>
      <c r="FYC88" s="61"/>
      <c r="FYD88" s="61"/>
      <c r="FYE88" s="61"/>
      <c r="FYF88" s="61"/>
      <c r="FYG88" s="61"/>
      <c r="FYH88" s="61"/>
      <c r="FYI88" s="61"/>
      <c r="FYJ88" s="61"/>
      <c r="FYK88" s="61"/>
      <c r="FYL88" s="61"/>
      <c r="FYM88" s="61"/>
      <c r="FYN88" s="61"/>
      <c r="FYO88" s="61"/>
      <c r="FYP88" s="61"/>
      <c r="FYQ88" s="61"/>
      <c r="FYR88" s="61"/>
      <c r="FYS88" s="61"/>
      <c r="FYT88" s="61"/>
      <c r="FYU88" s="61"/>
      <c r="FYV88" s="61"/>
      <c r="FYW88" s="61"/>
      <c r="FYX88" s="61"/>
      <c r="FYY88" s="61"/>
      <c r="FYZ88" s="61"/>
      <c r="FZA88" s="61"/>
      <c r="FZB88" s="61"/>
      <c r="FZC88" s="61"/>
      <c r="FZD88" s="61"/>
      <c r="FZE88" s="61"/>
      <c r="FZF88" s="61"/>
      <c r="FZG88" s="61"/>
      <c r="FZH88" s="61"/>
      <c r="FZI88" s="61"/>
      <c r="FZJ88" s="61"/>
      <c r="FZK88" s="61"/>
      <c r="FZL88" s="61"/>
      <c r="FZM88" s="61"/>
      <c r="FZN88" s="61"/>
      <c r="FZO88" s="61"/>
      <c r="FZP88" s="61"/>
      <c r="FZQ88" s="61"/>
      <c r="FZR88" s="61"/>
      <c r="FZS88" s="61"/>
      <c r="FZT88" s="61"/>
      <c r="FZU88" s="61"/>
      <c r="FZV88" s="61"/>
      <c r="FZW88" s="61"/>
      <c r="FZX88" s="61"/>
      <c r="FZY88" s="61"/>
      <c r="FZZ88" s="61"/>
      <c r="GAA88" s="61"/>
      <c r="GAB88" s="61"/>
      <c r="GAC88" s="61"/>
      <c r="GAD88" s="61"/>
      <c r="GAE88" s="61"/>
      <c r="GAF88" s="61"/>
      <c r="GAG88" s="61"/>
      <c r="GAH88" s="61"/>
      <c r="GAI88" s="61"/>
      <c r="GAJ88" s="61"/>
      <c r="GAK88" s="61"/>
      <c r="GAL88" s="61"/>
      <c r="GAM88" s="61"/>
      <c r="GAN88" s="61"/>
      <c r="GAO88" s="61"/>
      <c r="GAP88" s="61"/>
      <c r="GAQ88" s="61"/>
      <c r="GAR88" s="61"/>
      <c r="GAS88" s="61"/>
      <c r="GAT88" s="61"/>
      <c r="GAU88" s="61"/>
      <c r="GAV88" s="61"/>
      <c r="GAW88" s="61"/>
      <c r="GAX88" s="61"/>
      <c r="GAY88" s="61"/>
      <c r="GAZ88" s="61"/>
      <c r="GBA88" s="61"/>
      <c r="GBB88" s="61"/>
      <c r="GBC88" s="61"/>
      <c r="GBD88" s="61"/>
      <c r="GBE88" s="61"/>
      <c r="GBF88" s="61"/>
      <c r="GBG88" s="61"/>
      <c r="GBH88" s="61"/>
      <c r="GBI88" s="61"/>
      <c r="GBJ88" s="61"/>
      <c r="GBK88" s="61"/>
      <c r="GBL88" s="61"/>
      <c r="GBM88" s="61"/>
      <c r="GBN88" s="61"/>
      <c r="GBO88" s="61"/>
      <c r="GBP88" s="61"/>
      <c r="GBQ88" s="61"/>
      <c r="GBR88" s="61"/>
      <c r="GBS88" s="61"/>
      <c r="GBT88" s="61"/>
      <c r="GBU88" s="61"/>
      <c r="GBV88" s="61"/>
      <c r="GBW88" s="61"/>
      <c r="GBX88" s="61"/>
      <c r="GBY88" s="61"/>
      <c r="GBZ88" s="61"/>
      <c r="GCA88" s="61"/>
      <c r="GCB88" s="61"/>
      <c r="GCC88" s="61"/>
      <c r="GCD88" s="61"/>
      <c r="GCE88" s="61"/>
      <c r="GCF88" s="61"/>
      <c r="GCG88" s="61"/>
      <c r="GCH88" s="61"/>
      <c r="GCI88" s="61"/>
      <c r="GCJ88" s="61"/>
      <c r="GCK88" s="61"/>
      <c r="GCL88" s="61"/>
      <c r="GCM88" s="61"/>
      <c r="GCN88" s="61"/>
      <c r="GCO88" s="61"/>
      <c r="GCP88" s="61"/>
      <c r="GCQ88" s="61"/>
      <c r="GCR88" s="61"/>
      <c r="GCS88" s="61"/>
      <c r="GCT88" s="61"/>
      <c r="GCU88" s="61"/>
      <c r="GCV88" s="61"/>
      <c r="GCW88" s="61"/>
      <c r="GCX88" s="61"/>
      <c r="GCY88" s="61"/>
      <c r="GCZ88" s="61"/>
      <c r="GDA88" s="61"/>
      <c r="GDB88" s="61"/>
      <c r="GDC88" s="61"/>
      <c r="GDD88" s="61"/>
      <c r="GDE88" s="61"/>
      <c r="GDF88" s="61"/>
      <c r="GDG88" s="61"/>
      <c r="GDH88" s="61"/>
      <c r="GDI88" s="61"/>
      <c r="GDJ88" s="61"/>
      <c r="GDK88" s="61"/>
      <c r="GDL88" s="61"/>
      <c r="GDM88" s="61"/>
      <c r="GDN88" s="61"/>
      <c r="GDO88" s="61"/>
      <c r="GDP88" s="61"/>
      <c r="GDQ88" s="61"/>
      <c r="GDR88" s="61"/>
      <c r="GDS88" s="61"/>
      <c r="GDT88" s="61"/>
      <c r="GDU88" s="61"/>
      <c r="GDV88" s="61"/>
      <c r="GDW88" s="61"/>
      <c r="GDX88" s="61"/>
      <c r="GDY88" s="61"/>
      <c r="GDZ88" s="61"/>
      <c r="GEA88" s="61"/>
      <c r="GEB88" s="61"/>
      <c r="GEC88" s="61"/>
      <c r="GED88" s="61"/>
      <c r="GEE88" s="61"/>
      <c r="GEF88" s="61"/>
      <c r="GEG88" s="61"/>
      <c r="GEH88" s="61"/>
      <c r="GEI88" s="61"/>
      <c r="GEJ88" s="61"/>
      <c r="GEK88" s="61"/>
      <c r="GEL88" s="61"/>
      <c r="GEM88" s="61"/>
      <c r="GEN88" s="61"/>
      <c r="GEO88" s="61"/>
      <c r="GEP88" s="61"/>
      <c r="GEQ88" s="61"/>
      <c r="GER88" s="61"/>
      <c r="GES88" s="61"/>
      <c r="GET88" s="61"/>
      <c r="GEU88" s="61"/>
      <c r="GEV88" s="61"/>
      <c r="GEW88" s="61"/>
      <c r="GEX88" s="61"/>
      <c r="GEY88" s="61"/>
      <c r="GEZ88" s="61"/>
      <c r="GFA88" s="61"/>
      <c r="GFB88" s="61"/>
      <c r="GFC88" s="61"/>
      <c r="GFD88" s="61"/>
      <c r="GFE88" s="61"/>
      <c r="GFF88" s="61"/>
      <c r="GFG88" s="61"/>
      <c r="GFH88" s="61"/>
      <c r="GFI88" s="61"/>
      <c r="GFJ88" s="61"/>
      <c r="GFK88" s="61"/>
      <c r="GFL88" s="61"/>
      <c r="GFM88" s="61"/>
      <c r="GFN88" s="61"/>
      <c r="GFO88" s="61"/>
      <c r="GFP88" s="61"/>
      <c r="GFQ88" s="61"/>
      <c r="GFR88" s="61"/>
      <c r="GFS88" s="61"/>
      <c r="GFT88" s="61"/>
      <c r="GFU88" s="61"/>
      <c r="GFV88" s="61"/>
      <c r="GFW88" s="61"/>
      <c r="GFX88" s="61"/>
      <c r="GFY88" s="61"/>
      <c r="GFZ88" s="61"/>
      <c r="GGA88" s="61"/>
      <c r="GGB88" s="61"/>
      <c r="GGC88" s="61"/>
      <c r="GGD88" s="61"/>
      <c r="GGE88" s="61"/>
      <c r="GGF88" s="61"/>
      <c r="GGG88" s="61"/>
      <c r="GGH88" s="61"/>
      <c r="GGI88" s="61"/>
      <c r="GGJ88" s="61"/>
      <c r="GGK88" s="61"/>
      <c r="GGL88" s="61"/>
      <c r="GGM88" s="61"/>
      <c r="GGN88" s="61"/>
      <c r="GGO88" s="61"/>
      <c r="GGP88" s="61"/>
      <c r="GGQ88" s="61"/>
      <c r="GGR88" s="61"/>
      <c r="GGS88" s="61"/>
      <c r="GGT88" s="61"/>
      <c r="GGU88" s="61"/>
      <c r="GGV88" s="61"/>
      <c r="GGW88" s="61"/>
      <c r="GGX88" s="61"/>
      <c r="GGY88" s="61"/>
      <c r="GGZ88" s="61"/>
      <c r="GHA88" s="61"/>
      <c r="GHB88" s="61"/>
      <c r="GHC88" s="61"/>
      <c r="GHD88" s="61"/>
      <c r="GHE88" s="61"/>
      <c r="GHF88" s="61"/>
      <c r="GHG88" s="61"/>
      <c r="GHH88" s="61"/>
      <c r="GHI88" s="61"/>
      <c r="GHJ88" s="61"/>
      <c r="GHK88" s="61"/>
      <c r="GHL88" s="61"/>
      <c r="GHM88" s="61"/>
      <c r="GHN88" s="61"/>
      <c r="GHO88" s="61"/>
      <c r="GHP88" s="61"/>
      <c r="GHQ88" s="61"/>
      <c r="GHR88" s="61"/>
      <c r="GHS88" s="61"/>
      <c r="GHT88" s="61"/>
      <c r="GHU88" s="61"/>
      <c r="GHV88" s="61"/>
      <c r="GHW88" s="61"/>
      <c r="GHX88" s="61"/>
      <c r="GHY88" s="61"/>
      <c r="GHZ88" s="61"/>
      <c r="GIA88" s="61"/>
      <c r="GIB88" s="61"/>
      <c r="GIC88" s="61"/>
      <c r="GID88" s="61"/>
      <c r="GIE88" s="61"/>
      <c r="GIF88" s="61"/>
      <c r="GIG88" s="61"/>
      <c r="GIH88" s="61"/>
      <c r="GII88" s="61"/>
      <c r="GIJ88" s="61"/>
      <c r="GIK88" s="61"/>
      <c r="GIL88" s="61"/>
      <c r="GIM88" s="61"/>
      <c r="GIN88" s="61"/>
      <c r="GIO88" s="61"/>
      <c r="GIP88" s="61"/>
      <c r="GIQ88" s="61"/>
      <c r="GIR88" s="61"/>
      <c r="GIS88" s="61"/>
      <c r="GIT88" s="61"/>
      <c r="GIU88" s="61"/>
      <c r="GIV88" s="61"/>
      <c r="GIW88" s="61"/>
      <c r="GIX88" s="61"/>
      <c r="GIY88" s="61"/>
      <c r="GIZ88" s="61"/>
      <c r="GJA88" s="61"/>
      <c r="GJB88" s="61"/>
      <c r="GJC88" s="61"/>
      <c r="GJD88" s="61"/>
      <c r="GJE88" s="61"/>
      <c r="GJF88" s="61"/>
      <c r="GJG88" s="61"/>
      <c r="GJH88" s="61"/>
      <c r="GJI88" s="61"/>
      <c r="GJJ88" s="61"/>
      <c r="GJK88" s="61"/>
      <c r="GJL88" s="61"/>
      <c r="GJM88" s="61"/>
      <c r="GJN88" s="61"/>
      <c r="GJO88" s="61"/>
      <c r="GJP88" s="61"/>
      <c r="GJQ88" s="61"/>
      <c r="GJR88" s="61"/>
      <c r="GJS88" s="61"/>
      <c r="GJT88" s="61"/>
      <c r="GJU88" s="61"/>
      <c r="GJV88" s="61"/>
      <c r="GJW88" s="61"/>
      <c r="GJX88" s="61"/>
      <c r="GJY88" s="61"/>
      <c r="GJZ88" s="61"/>
      <c r="GKA88" s="61"/>
      <c r="GKB88" s="61"/>
      <c r="GKC88" s="61"/>
      <c r="GKD88" s="61"/>
      <c r="GKE88" s="61"/>
      <c r="GKF88" s="61"/>
      <c r="GKG88" s="61"/>
      <c r="GKH88" s="61"/>
      <c r="GKI88" s="61"/>
      <c r="GKJ88" s="61"/>
      <c r="GKK88" s="61"/>
      <c r="GKL88" s="61"/>
      <c r="GKM88" s="61"/>
      <c r="GKN88" s="61"/>
      <c r="GKO88" s="61"/>
      <c r="GKP88" s="61"/>
      <c r="GKQ88" s="61"/>
      <c r="GKR88" s="61"/>
      <c r="GKS88" s="61"/>
      <c r="GKT88" s="61"/>
      <c r="GKU88" s="61"/>
      <c r="GKV88" s="61"/>
      <c r="GKW88" s="61"/>
      <c r="GKX88" s="61"/>
      <c r="GKY88" s="61"/>
      <c r="GKZ88" s="61"/>
      <c r="GLA88" s="61"/>
      <c r="GLB88" s="61"/>
      <c r="GLC88" s="61"/>
      <c r="GLD88" s="61"/>
      <c r="GLE88" s="61"/>
      <c r="GLF88" s="61"/>
      <c r="GLG88" s="61"/>
      <c r="GLH88" s="61"/>
      <c r="GLI88" s="61"/>
      <c r="GLJ88" s="61"/>
      <c r="GLK88" s="61"/>
      <c r="GLL88" s="61"/>
      <c r="GLM88" s="61"/>
      <c r="GLN88" s="61"/>
      <c r="GLO88" s="61"/>
      <c r="GLP88" s="61"/>
      <c r="GLQ88" s="61"/>
      <c r="GLR88" s="61"/>
      <c r="GLS88" s="61"/>
      <c r="GLT88" s="61"/>
      <c r="GLU88" s="61"/>
      <c r="GLV88" s="61"/>
      <c r="GLW88" s="61"/>
      <c r="GLX88" s="61"/>
      <c r="GLY88" s="61"/>
      <c r="GLZ88" s="61"/>
      <c r="GMA88" s="61"/>
      <c r="GMB88" s="61"/>
      <c r="GMC88" s="61"/>
      <c r="GMD88" s="61"/>
      <c r="GME88" s="61"/>
      <c r="GMF88" s="61"/>
      <c r="GMG88" s="61"/>
      <c r="GMH88" s="61"/>
      <c r="GMI88" s="61"/>
      <c r="GMJ88" s="61"/>
      <c r="GMK88" s="61"/>
      <c r="GML88" s="61"/>
      <c r="GMM88" s="61"/>
      <c r="GMN88" s="61"/>
      <c r="GMO88" s="61"/>
      <c r="GMP88" s="61"/>
      <c r="GMQ88" s="61"/>
      <c r="GMR88" s="61"/>
      <c r="GMS88" s="61"/>
      <c r="GMT88" s="61"/>
      <c r="GMU88" s="61"/>
      <c r="GMV88" s="61"/>
      <c r="GMW88" s="61"/>
      <c r="GMX88" s="61"/>
      <c r="GMY88" s="61"/>
      <c r="GMZ88" s="61"/>
      <c r="GNA88" s="61"/>
      <c r="GNB88" s="61"/>
      <c r="GNC88" s="61"/>
      <c r="GND88" s="61"/>
      <c r="GNE88" s="61"/>
      <c r="GNF88" s="61"/>
      <c r="GNG88" s="61"/>
      <c r="GNH88" s="61"/>
      <c r="GNI88" s="61"/>
      <c r="GNJ88" s="61"/>
      <c r="GNK88" s="61"/>
      <c r="GNL88" s="61"/>
      <c r="GNM88" s="61"/>
      <c r="GNN88" s="61"/>
      <c r="GNO88" s="61"/>
      <c r="GNP88" s="61"/>
      <c r="GNQ88" s="61"/>
      <c r="GNR88" s="61"/>
      <c r="GNS88" s="61"/>
      <c r="GNT88" s="61"/>
      <c r="GNU88" s="61"/>
      <c r="GNV88" s="61"/>
      <c r="GNW88" s="61"/>
      <c r="GNX88" s="61"/>
      <c r="GNY88" s="61"/>
      <c r="GNZ88" s="61"/>
      <c r="GOA88" s="61"/>
      <c r="GOB88" s="61"/>
      <c r="GOC88" s="61"/>
      <c r="GOD88" s="61"/>
      <c r="GOE88" s="61"/>
      <c r="GOF88" s="61"/>
      <c r="GOG88" s="61"/>
      <c r="GOH88" s="61"/>
      <c r="GOI88" s="61"/>
      <c r="GOJ88" s="61"/>
      <c r="GOK88" s="61"/>
      <c r="GOL88" s="61"/>
      <c r="GOM88" s="61"/>
      <c r="GON88" s="61"/>
      <c r="GOO88" s="61"/>
      <c r="GOP88" s="61"/>
      <c r="GOQ88" s="61"/>
      <c r="GOR88" s="61"/>
      <c r="GOS88" s="61"/>
      <c r="GOT88" s="61"/>
      <c r="GOU88" s="61"/>
      <c r="GOV88" s="61"/>
      <c r="GOW88" s="61"/>
      <c r="GOX88" s="61"/>
      <c r="GOY88" s="61"/>
      <c r="GOZ88" s="61"/>
      <c r="GPA88" s="61"/>
      <c r="GPB88" s="61"/>
      <c r="GPC88" s="61"/>
      <c r="GPD88" s="61"/>
      <c r="GPE88" s="61"/>
      <c r="GPF88" s="61"/>
      <c r="GPG88" s="61"/>
      <c r="GPH88" s="61"/>
      <c r="GPI88" s="61"/>
      <c r="GPJ88" s="61"/>
      <c r="GPK88" s="61"/>
      <c r="GPL88" s="61"/>
      <c r="GPM88" s="61"/>
      <c r="GPN88" s="61"/>
      <c r="GPO88" s="61"/>
      <c r="GPP88" s="61"/>
      <c r="GPQ88" s="61"/>
      <c r="GPR88" s="61"/>
      <c r="GPS88" s="61"/>
      <c r="GPT88" s="61"/>
      <c r="GPU88" s="61"/>
      <c r="GPV88" s="61"/>
      <c r="GPW88" s="61"/>
      <c r="GPX88" s="61"/>
      <c r="GPY88" s="61"/>
      <c r="GPZ88" s="61"/>
      <c r="GQA88" s="61"/>
      <c r="GQB88" s="61"/>
      <c r="GQC88" s="61"/>
      <c r="GQD88" s="61"/>
      <c r="GQE88" s="61"/>
      <c r="GQF88" s="61"/>
      <c r="GQG88" s="61"/>
      <c r="GQH88" s="61"/>
      <c r="GQI88" s="61"/>
      <c r="GQJ88" s="61"/>
      <c r="GQK88" s="61"/>
      <c r="GQL88" s="61"/>
      <c r="GQM88" s="61"/>
      <c r="GQN88" s="61"/>
      <c r="GQO88" s="61"/>
      <c r="GQP88" s="61"/>
      <c r="GQQ88" s="61"/>
      <c r="GQR88" s="61"/>
      <c r="GQS88" s="61"/>
      <c r="GQT88" s="61"/>
      <c r="GQU88" s="61"/>
      <c r="GQV88" s="61"/>
      <c r="GQW88" s="61"/>
      <c r="GQX88" s="61"/>
      <c r="GQY88" s="61"/>
      <c r="GQZ88" s="61"/>
      <c r="GRA88" s="61"/>
      <c r="GRB88" s="61"/>
      <c r="GRC88" s="61"/>
      <c r="GRD88" s="61"/>
      <c r="GRE88" s="61"/>
      <c r="GRF88" s="61"/>
      <c r="GRG88" s="61"/>
      <c r="GRH88" s="61"/>
      <c r="GRI88" s="61"/>
      <c r="GRJ88" s="61"/>
      <c r="GRK88" s="61"/>
      <c r="GRL88" s="61"/>
      <c r="GRM88" s="61"/>
      <c r="GRN88" s="61"/>
      <c r="GRO88" s="61"/>
      <c r="GRP88" s="61"/>
      <c r="GRQ88" s="61"/>
      <c r="GRR88" s="61"/>
      <c r="GRS88" s="61"/>
      <c r="GRT88" s="61"/>
      <c r="GRU88" s="61"/>
      <c r="GRV88" s="61"/>
      <c r="GRW88" s="61"/>
      <c r="GRX88" s="61"/>
      <c r="GRY88" s="61"/>
      <c r="GRZ88" s="61"/>
      <c r="GSA88" s="61"/>
      <c r="GSB88" s="61"/>
      <c r="GSC88" s="61"/>
      <c r="GSD88" s="61"/>
      <c r="GSE88" s="61"/>
      <c r="GSF88" s="61"/>
      <c r="GSG88" s="61"/>
      <c r="GSH88" s="61"/>
      <c r="GSI88" s="61"/>
      <c r="GSJ88" s="61"/>
      <c r="GSK88" s="61"/>
      <c r="GSL88" s="61"/>
      <c r="GSM88" s="61"/>
      <c r="GSN88" s="61"/>
      <c r="GSO88" s="61"/>
      <c r="GSP88" s="61"/>
      <c r="GSQ88" s="61"/>
      <c r="GSR88" s="61"/>
      <c r="GSS88" s="61"/>
      <c r="GST88" s="61"/>
      <c r="GSU88" s="61"/>
      <c r="GSV88" s="61"/>
      <c r="GSW88" s="61"/>
      <c r="GSX88" s="61"/>
      <c r="GSY88" s="61"/>
      <c r="GSZ88" s="61"/>
      <c r="GTA88" s="61"/>
      <c r="GTB88" s="61"/>
      <c r="GTC88" s="61"/>
      <c r="GTD88" s="61"/>
      <c r="GTE88" s="61"/>
      <c r="GTF88" s="61"/>
      <c r="GTG88" s="61"/>
      <c r="GTH88" s="61"/>
      <c r="GTI88" s="61"/>
      <c r="GTJ88" s="61"/>
      <c r="GTK88" s="61"/>
      <c r="GTL88" s="61"/>
      <c r="GTM88" s="61"/>
      <c r="GTN88" s="61"/>
      <c r="GTO88" s="61"/>
      <c r="GTP88" s="61"/>
      <c r="GTQ88" s="61"/>
      <c r="GTR88" s="61"/>
      <c r="GTS88" s="61"/>
      <c r="GTT88" s="61"/>
      <c r="GTU88" s="61"/>
      <c r="GTV88" s="61"/>
      <c r="GTW88" s="61"/>
      <c r="GTX88" s="61"/>
      <c r="GTY88" s="61"/>
      <c r="GTZ88" s="61"/>
      <c r="GUA88" s="61"/>
      <c r="GUB88" s="61"/>
      <c r="GUC88" s="61"/>
      <c r="GUD88" s="61"/>
      <c r="GUE88" s="61"/>
      <c r="GUF88" s="61"/>
      <c r="GUG88" s="61"/>
      <c r="GUH88" s="61"/>
      <c r="GUI88" s="61"/>
      <c r="GUJ88" s="61"/>
      <c r="GUK88" s="61"/>
      <c r="GUL88" s="61"/>
      <c r="GUM88" s="61"/>
      <c r="GUN88" s="61"/>
      <c r="GUO88" s="61"/>
      <c r="GUP88" s="61"/>
      <c r="GUQ88" s="61"/>
      <c r="GUR88" s="61"/>
      <c r="GUS88" s="61"/>
      <c r="GUT88" s="61"/>
      <c r="GUU88" s="61"/>
      <c r="GUV88" s="61"/>
      <c r="GUW88" s="61"/>
      <c r="GUX88" s="61"/>
      <c r="GUY88" s="61"/>
      <c r="GUZ88" s="61"/>
      <c r="GVA88" s="61"/>
      <c r="GVB88" s="61"/>
      <c r="GVC88" s="61"/>
      <c r="GVD88" s="61"/>
      <c r="GVE88" s="61"/>
      <c r="GVF88" s="61"/>
      <c r="GVG88" s="61"/>
      <c r="GVH88" s="61"/>
      <c r="GVI88" s="61"/>
      <c r="GVJ88" s="61"/>
      <c r="GVK88" s="61"/>
      <c r="GVL88" s="61"/>
      <c r="GVM88" s="61"/>
      <c r="GVN88" s="61"/>
      <c r="GVO88" s="61"/>
      <c r="GVP88" s="61"/>
      <c r="GVQ88" s="61"/>
      <c r="GVR88" s="61"/>
      <c r="GVS88" s="61"/>
      <c r="GVT88" s="61"/>
      <c r="GVU88" s="61"/>
      <c r="GVV88" s="61"/>
      <c r="GVW88" s="61"/>
      <c r="GVX88" s="61"/>
      <c r="GVY88" s="61"/>
      <c r="GVZ88" s="61"/>
      <c r="GWA88" s="61"/>
      <c r="GWB88" s="61"/>
      <c r="GWC88" s="61"/>
      <c r="GWD88" s="61"/>
      <c r="GWE88" s="61"/>
      <c r="GWF88" s="61"/>
      <c r="GWG88" s="61"/>
      <c r="GWH88" s="61"/>
      <c r="GWI88" s="61"/>
      <c r="GWJ88" s="61"/>
      <c r="GWK88" s="61"/>
      <c r="GWL88" s="61"/>
      <c r="GWM88" s="61"/>
      <c r="GWN88" s="61"/>
      <c r="GWO88" s="61"/>
      <c r="GWP88" s="61"/>
      <c r="GWQ88" s="61"/>
      <c r="GWR88" s="61"/>
      <c r="GWS88" s="61"/>
      <c r="GWT88" s="61"/>
      <c r="GWU88" s="61"/>
      <c r="GWV88" s="61"/>
      <c r="GWW88" s="61"/>
      <c r="GWX88" s="61"/>
      <c r="GWY88" s="61"/>
      <c r="GWZ88" s="61"/>
      <c r="GXA88" s="61"/>
      <c r="GXB88" s="61"/>
      <c r="GXC88" s="61"/>
      <c r="GXD88" s="61"/>
      <c r="GXE88" s="61"/>
      <c r="GXF88" s="61"/>
      <c r="GXG88" s="61"/>
      <c r="GXH88" s="61"/>
      <c r="GXI88" s="61"/>
      <c r="GXJ88" s="61"/>
      <c r="GXK88" s="61"/>
      <c r="GXL88" s="61"/>
      <c r="GXM88" s="61"/>
      <c r="GXN88" s="61"/>
      <c r="GXO88" s="61"/>
      <c r="GXP88" s="61"/>
      <c r="GXQ88" s="61"/>
      <c r="GXR88" s="61"/>
      <c r="GXS88" s="61"/>
      <c r="GXT88" s="61"/>
      <c r="GXU88" s="61"/>
      <c r="GXV88" s="61"/>
      <c r="GXW88" s="61"/>
      <c r="GXX88" s="61"/>
      <c r="GXY88" s="61"/>
      <c r="GXZ88" s="61"/>
      <c r="GYA88" s="61"/>
      <c r="GYB88" s="61"/>
      <c r="GYC88" s="61"/>
      <c r="GYD88" s="61"/>
      <c r="GYE88" s="61"/>
      <c r="GYF88" s="61"/>
      <c r="GYG88" s="61"/>
      <c r="GYH88" s="61"/>
      <c r="GYI88" s="61"/>
      <c r="GYJ88" s="61"/>
      <c r="GYK88" s="61"/>
      <c r="GYL88" s="61"/>
      <c r="GYM88" s="61"/>
      <c r="GYN88" s="61"/>
      <c r="GYO88" s="61"/>
      <c r="GYP88" s="61"/>
      <c r="GYQ88" s="61"/>
      <c r="GYR88" s="61"/>
      <c r="GYS88" s="61"/>
      <c r="GYT88" s="61"/>
      <c r="GYU88" s="61"/>
      <c r="GYV88" s="61"/>
      <c r="GYW88" s="61"/>
      <c r="GYX88" s="61"/>
      <c r="GYY88" s="61"/>
      <c r="GYZ88" s="61"/>
      <c r="GZA88" s="61"/>
      <c r="GZB88" s="61"/>
      <c r="GZC88" s="61"/>
      <c r="GZD88" s="61"/>
      <c r="GZE88" s="61"/>
      <c r="GZF88" s="61"/>
      <c r="GZG88" s="61"/>
      <c r="GZH88" s="61"/>
      <c r="GZI88" s="61"/>
      <c r="GZJ88" s="61"/>
      <c r="GZK88" s="61"/>
      <c r="GZL88" s="61"/>
      <c r="GZM88" s="61"/>
      <c r="GZN88" s="61"/>
      <c r="GZO88" s="61"/>
      <c r="GZP88" s="61"/>
      <c r="GZQ88" s="61"/>
      <c r="GZR88" s="61"/>
      <c r="GZS88" s="61"/>
      <c r="GZT88" s="61"/>
      <c r="GZU88" s="61"/>
      <c r="GZV88" s="61"/>
      <c r="GZW88" s="61"/>
      <c r="GZX88" s="61"/>
      <c r="GZY88" s="61"/>
      <c r="GZZ88" s="61"/>
      <c r="HAA88" s="61"/>
      <c r="HAB88" s="61"/>
      <c r="HAC88" s="61"/>
      <c r="HAD88" s="61"/>
      <c r="HAE88" s="61"/>
      <c r="HAF88" s="61"/>
      <c r="HAG88" s="61"/>
      <c r="HAH88" s="61"/>
      <c r="HAI88" s="61"/>
      <c r="HAJ88" s="61"/>
      <c r="HAK88" s="61"/>
      <c r="HAL88" s="61"/>
      <c r="HAM88" s="61"/>
      <c r="HAN88" s="61"/>
      <c r="HAO88" s="61"/>
      <c r="HAP88" s="61"/>
      <c r="HAQ88" s="61"/>
      <c r="HAR88" s="61"/>
      <c r="HAS88" s="61"/>
      <c r="HAT88" s="61"/>
      <c r="HAU88" s="61"/>
      <c r="HAV88" s="61"/>
      <c r="HAW88" s="61"/>
      <c r="HAX88" s="61"/>
      <c r="HAY88" s="61"/>
      <c r="HAZ88" s="61"/>
      <c r="HBA88" s="61"/>
      <c r="HBB88" s="61"/>
      <c r="HBC88" s="61"/>
      <c r="HBD88" s="61"/>
      <c r="HBE88" s="61"/>
      <c r="HBF88" s="61"/>
      <c r="HBG88" s="61"/>
      <c r="HBH88" s="61"/>
      <c r="HBI88" s="61"/>
      <c r="HBJ88" s="61"/>
      <c r="HBK88" s="61"/>
      <c r="HBL88" s="61"/>
      <c r="HBM88" s="61"/>
      <c r="HBN88" s="61"/>
      <c r="HBO88" s="61"/>
      <c r="HBP88" s="61"/>
      <c r="HBQ88" s="61"/>
      <c r="HBR88" s="61"/>
      <c r="HBS88" s="61"/>
      <c r="HBT88" s="61"/>
      <c r="HBU88" s="61"/>
      <c r="HBV88" s="61"/>
      <c r="HBW88" s="61"/>
      <c r="HBX88" s="61"/>
      <c r="HBY88" s="61"/>
      <c r="HBZ88" s="61"/>
      <c r="HCA88" s="61"/>
      <c r="HCB88" s="61"/>
      <c r="HCC88" s="61"/>
      <c r="HCD88" s="61"/>
      <c r="HCE88" s="61"/>
      <c r="HCF88" s="61"/>
      <c r="HCG88" s="61"/>
      <c r="HCH88" s="61"/>
      <c r="HCI88" s="61"/>
      <c r="HCJ88" s="61"/>
      <c r="HCK88" s="61"/>
      <c r="HCL88" s="61"/>
      <c r="HCM88" s="61"/>
      <c r="HCN88" s="61"/>
      <c r="HCO88" s="61"/>
      <c r="HCP88" s="61"/>
      <c r="HCQ88" s="61"/>
      <c r="HCR88" s="61"/>
      <c r="HCS88" s="61"/>
      <c r="HCT88" s="61"/>
      <c r="HCU88" s="61"/>
      <c r="HCV88" s="61"/>
      <c r="HCW88" s="61"/>
      <c r="HCX88" s="61"/>
      <c r="HCY88" s="61"/>
      <c r="HCZ88" s="61"/>
      <c r="HDA88" s="61"/>
      <c r="HDB88" s="61"/>
      <c r="HDC88" s="61"/>
      <c r="HDD88" s="61"/>
      <c r="HDE88" s="61"/>
      <c r="HDF88" s="61"/>
      <c r="HDG88" s="61"/>
      <c r="HDH88" s="61"/>
      <c r="HDI88" s="61"/>
      <c r="HDJ88" s="61"/>
      <c r="HDK88" s="61"/>
      <c r="HDL88" s="61"/>
      <c r="HDM88" s="61"/>
      <c r="HDN88" s="61"/>
      <c r="HDO88" s="61"/>
      <c r="HDP88" s="61"/>
      <c r="HDQ88" s="61"/>
      <c r="HDR88" s="61"/>
      <c r="HDS88" s="61"/>
      <c r="HDT88" s="61"/>
      <c r="HDU88" s="61"/>
      <c r="HDV88" s="61"/>
      <c r="HDW88" s="61"/>
      <c r="HDX88" s="61"/>
      <c r="HDY88" s="61"/>
      <c r="HDZ88" s="61"/>
      <c r="HEA88" s="61"/>
      <c r="HEB88" s="61"/>
      <c r="HEC88" s="61"/>
      <c r="HED88" s="61"/>
      <c r="HEE88" s="61"/>
      <c r="HEF88" s="61"/>
      <c r="HEG88" s="61"/>
      <c r="HEH88" s="61"/>
      <c r="HEI88" s="61"/>
      <c r="HEJ88" s="61"/>
      <c r="HEK88" s="61"/>
      <c r="HEL88" s="61"/>
      <c r="HEM88" s="61"/>
      <c r="HEN88" s="61"/>
      <c r="HEO88" s="61"/>
      <c r="HEP88" s="61"/>
      <c r="HEQ88" s="61"/>
      <c r="HER88" s="61"/>
      <c r="HES88" s="61"/>
      <c r="HET88" s="61"/>
      <c r="HEU88" s="61"/>
      <c r="HEV88" s="61"/>
      <c r="HEW88" s="61"/>
      <c r="HEX88" s="61"/>
      <c r="HEY88" s="61"/>
      <c r="HEZ88" s="61"/>
      <c r="HFA88" s="61"/>
      <c r="HFB88" s="61"/>
      <c r="HFC88" s="61"/>
      <c r="HFD88" s="61"/>
      <c r="HFE88" s="61"/>
      <c r="HFF88" s="61"/>
      <c r="HFG88" s="61"/>
      <c r="HFH88" s="61"/>
      <c r="HFI88" s="61"/>
      <c r="HFJ88" s="61"/>
      <c r="HFK88" s="61"/>
      <c r="HFL88" s="61"/>
      <c r="HFM88" s="61"/>
      <c r="HFN88" s="61"/>
      <c r="HFO88" s="61"/>
      <c r="HFP88" s="61"/>
      <c r="HFQ88" s="61"/>
      <c r="HFR88" s="61"/>
      <c r="HFS88" s="61"/>
      <c r="HFT88" s="61"/>
      <c r="HFU88" s="61"/>
      <c r="HFV88" s="61"/>
      <c r="HFW88" s="61"/>
      <c r="HFX88" s="61"/>
      <c r="HFY88" s="61"/>
      <c r="HFZ88" s="61"/>
      <c r="HGA88" s="61"/>
      <c r="HGB88" s="61"/>
      <c r="HGC88" s="61"/>
      <c r="HGD88" s="61"/>
      <c r="HGE88" s="61"/>
      <c r="HGF88" s="61"/>
      <c r="HGG88" s="61"/>
      <c r="HGH88" s="61"/>
      <c r="HGI88" s="61"/>
      <c r="HGJ88" s="61"/>
      <c r="HGK88" s="61"/>
      <c r="HGL88" s="61"/>
      <c r="HGM88" s="61"/>
      <c r="HGN88" s="61"/>
      <c r="HGO88" s="61"/>
      <c r="HGP88" s="61"/>
      <c r="HGQ88" s="61"/>
      <c r="HGR88" s="61"/>
      <c r="HGS88" s="61"/>
      <c r="HGT88" s="61"/>
      <c r="HGU88" s="61"/>
      <c r="HGV88" s="61"/>
      <c r="HGW88" s="61"/>
      <c r="HGX88" s="61"/>
      <c r="HGY88" s="61"/>
      <c r="HGZ88" s="61"/>
      <c r="HHA88" s="61"/>
      <c r="HHB88" s="61"/>
      <c r="HHC88" s="61"/>
      <c r="HHD88" s="61"/>
      <c r="HHE88" s="61"/>
      <c r="HHF88" s="61"/>
      <c r="HHG88" s="61"/>
      <c r="HHH88" s="61"/>
      <c r="HHI88" s="61"/>
      <c r="HHJ88" s="61"/>
      <c r="HHK88" s="61"/>
      <c r="HHL88" s="61"/>
      <c r="HHM88" s="61"/>
      <c r="HHN88" s="61"/>
      <c r="HHO88" s="61"/>
      <c r="HHP88" s="61"/>
      <c r="HHQ88" s="61"/>
      <c r="HHR88" s="61"/>
      <c r="HHS88" s="61"/>
      <c r="HHT88" s="61"/>
      <c r="HHU88" s="61"/>
      <c r="HHV88" s="61"/>
      <c r="HHW88" s="61"/>
      <c r="HHX88" s="61"/>
      <c r="HHY88" s="61"/>
      <c r="HHZ88" s="61"/>
      <c r="HIA88" s="61"/>
      <c r="HIB88" s="61"/>
      <c r="HIC88" s="61"/>
      <c r="HID88" s="61"/>
      <c r="HIE88" s="61"/>
      <c r="HIF88" s="61"/>
      <c r="HIG88" s="61"/>
      <c r="HIH88" s="61"/>
      <c r="HII88" s="61"/>
      <c r="HIJ88" s="61"/>
      <c r="HIK88" s="61"/>
      <c r="HIL88" s="61"/>
      <c r="HIM88" s="61"/>
      <c r="HIN88" s="61"/>
      <c r="HIO88" s="61"/>
      <c r="HIP88" s="61"/>
      <c r="HIQ88" s="61"/>
      <c r="HIR88" s="61"/>
      <c r="HIS88" s="61"/>
      <c r="HIT88" s="61"/>
      <c r="HIU88" s="61"/>
      <c r="HIV88" s="61"/>
      <c r="HIW88" s="61"/>
      <c r="HIX88" s="61"/>
      <c r="HIY88" s="61"/>
      <c r="HIZ88" s="61"/>
      <c r="HJA88" s="61"/>
      <c r="HJB88" s="61"/>
      <c r="HJC88" s="61"/>
      <c r="HJD88" s="61"/>
      <c r="HJE88" s="61"/>
      <c r="HJF88" s="61"/>
      <c r="HJG88" s="61"/>
      <c r="HJH88" s="61"/>
      <c r="HJI88" s="61"/>
      <c r="HJJ88" s="61"/>
      <c r="HJK88" s="61"/>
      <c r="HJL88" s="61"/>
      <c r="HJM88" s="61"/>
      <c r="HJN88" s="61"/>
      <c r="HJO88" s="61"/>
      <c r="HJP88" s="61"/>
      <c r="HJQ88" s="61"/>
      <c r="HJR88" s="61"/>
      <c r="HJS88" s="61"/>
      <c r="HJT88" s="61"/>
      <c r="HJU88" s="61"/>
      <c r="HJV88" s="61"/>
      <c r="HJW88" s="61"/>
      <c r="HJX88" s="61"/>
      <c r="HJY88" s="61"/>
      <c r="HJZ88" s="61"/>
      <c r="HKA88" s="61"/>
      <c r="HKB88" s="61"/>
      <c r="HKC88" s="61"/>
      <c r="HKD88" s="61"/>
      <c r="HKE88" s="61"/>
      <c r="HKF88" s="61"/>
      <c r="HKG88" s="61"/>
      <c r="HKH88" s="61"/>
      <c r="HKI88" s="61"/>
      <c r="HKJ88" s="61"/>
      <c r="HKK88" s="61"/>
      <c r="HKL88" s="61"/>
      <c r="HKM88" s="61"/>
      <c r="HKN88" s="61"/>
      <c r="HKO88" s="61"/>
      <c r="HKP88" s="61"/>
      <c r="HKQ88" s="61"/>
      <c r="HKR88" s="61"/>
      <c r="HKS88" s="61"/>
      <c r="HKT88" s="61"/>
      <c r="HKU88" s="61"/>
      <c r="HKV88" s="61"/>
      <c r="HKW88" s="61"/>
      <c r="HKX88" s="61"/>
      <c r="HKY88" s="61"/>
      <c r="HKZ88" s="61"/>
      <c r="HLA88" s="61"/>
      <c r="HLB88" s="61"/>
      <c r="HLC88" s="61"/>
      <c r="HLD88" s="61"/>
      <c r="HLE88" s="61"/>
      <c r="HLF88" s="61"/>
      <c r="HLG88" s="61"/>
      <c r="HLH88" s="61"/>
      <c r="HLI88" s="61"/>
      <c r="HLJ88" s="61"/>
      <c r="HLK88" s="61"/>
      <c r="HLL88" s="61"/>
      <c r="HLM88" s="61"/>
      <c r="HLN88" s="61"/>
      <c r="HLO88" s="61"/>
      <c r="HLP88" s="61"/>
      <c r="HLQ88" s="61"/>
      <c r="HLR88" s="61"/>
      <c r="HLS88" s="61"/>
      <c r="HLT88" s="61"/>
      <c r="HLU88" s="61"/>
      <c r="HLV88" s="61"/>
      <c r="HLW88" s="61"/>
      <c r="HLX88" s="61"/>
      <c r="HLY88" s="61"/>
      <c r="HLZ88" s="61"/>
      <c r="HMA88" s="61"/>
      <c r="HMB88" s="61"/>
      <c r="HMC88" s="61"/>
      <c r="HMD88" s="61"/>
      <c r="HME88" s="61"/>
      <c r="HMF88" s="61"/>
      <c r="HMG88" s="61"/>
      <c r="HMH88" s="61"/>
      <c r="HMI88" s="61"/>
      <c r="HMJ88" s="61"/>
      <c r="HMK88" s="61"/>
      <c r="HML88" s="61"/>
      <c r="HMM88" s="61"/>
      <c r="HMN88" s="61"/>
      <c r="HMO88" s="61"/>
      <c r="HMP88" s="61"/>
      <c r="HMQ88" s="61"/>
      <c r="HMR88" s="61"/>
      <c r="HMS88" s="61"/>
      <c r="HMT88" s="61"/>
      <c r="HMU88" s="61"/>
      <c r="HMV88" s="61"/>
      <c r="HMW88" s="61"/>
      <c r="HMX88" s="61"/>
      <c r="HMY88" s="61"/>
      <c r="HMZ88" s="61"/>
      <c r="HNA88" s="61"/>
      <c r="HNB88" s="61"/>
      <c r="HNC88" s="61"/>
      <c r="HND88" s="61"/>
      <c r="HNE88" s="61"/>
      <c r="HNF88" s="61"/>
      <c r="HNG88" s="61"/>
      <c r="HNH88" s="61"/>
      <c r="HNI88" s="61"/>
      <c r="HNJ88" s="61"/>
      <c r="HNK88" s="61"/>
      <c r="HNL88" s="61"/>
      <c r="HNM88" s="61"/>
      <c r="HNN88" s="61"/>
      <c r="HNO88" s="61"/>
      <c r="HNP88" s="61"/>
      <c r="HNQ88" s="61"/>
      <c r="HNR88" s="61"/>
      <c r="HNS88" s="61"/>
      <c r="HNT88" s="61"/>
      <c r="HNU88" s="61"/>
      <c r="HNV88" s="61"/>
      <c r="HNW88" s="61"/>
      <c r="HNX88" s="61"/>
      <c r="HNY88" s="61"/>
      <c r="HNZ88" s="61"/>
      <c r="HOA88" s="61"/>
      <c r="HOB88" s="61"/>
      <c r="HOC88" s="61"/>
      <c r="HOD88" s="61"/>
      <c r="HOE88" s="61"/>
      <c r="HOF88" s="61"/>
      <c r="HOG88" s="61"/>
      <c r="HOH88" s="61"/>
      <c r="HOI88" s="61"/>
      <c r="HOJ88" s="61"/>
      <c r="HOK88" s="61"/>
      <c r="HOL88" s="61"/>
      <c r="HOM88" s="61"/>
      <c r="HON88" s="61"/>
      <c r="HOO88" s="61"/>
      <c r="HOP88" s="61"/>
      <c r="HOQ88" s="61"/>
      <c r="HOR88" s="61"/>
      <c r="HOS88" s="61"/>
      <c r="HOT88" s="61"/>
      <c r="HOU88" s="61"/>
      <c r="HOV88" s="61"/>
      <c r="HOW88" s="61"/>
      <c r="HOX88" s="61"/>
      <c r="HOY88" s="61"/>
      <c r="HOZ88" s="61"/>
      <c r="HPA88" s="61"/>
      <c r="HPB88" s="61"/>
      <c r="HPC88" s="61"/>
      <c r="HPD88" s="61"/>
      <c r="HPE88" s="61"/>
      <c r="HPF88" s="61"/>
      <c r="HPG88" s="61"/>
      <c r="HPH88" s="61"/>
      <c r="HPI88" s="61"/>
      <c r="HPJ88" s="61"/>
      <c r="HPK88" s="61"/>
      <c r="HPL88" s="61"/>
      <c r="HPM88" s="61"/>
      <c r="HPN88" s="61"/>
      <c r="HPO88" s="61"/>
      <c r="HPP88" s="61"/>
      <c r="HPQ88" s="61"/>
      <c r="HPR88" s="61"/>
      <c r="HPS88" s="61"/>
      <c r="HPT88" s="61"/>
      <c r="HPU88" s="61"/>
      <c r="HPV88" s="61"/>
      <c r="HPW88" s="61"/>
      <c r="HPX88" s="61"/>
      <c r="HPY88" s="61"/>
      <c r="HPZ88" s="61"/>
      <c r="HQA88" s="61"/>
      <c r="HQB88" s="61"/>
      <c r="HQC88" s="61"/>
      <c r="HQD88" s="61"/>
      <c r="HQE88" s="61"/>
      <c r="HQF88" s="61"/>
      <c r="HQG88" s="61"/>
      <c r="HQH88" s="61"/>
      <c r="HQI88" s="61"/>
      <c r="HQJ88" s="61"/>
      <c r="HQK88" s="61"/>
      <c r="HQL88" s="61"/>
      <c r="HQM88" s="61"/>
      <c r="HQN88" s="61"/>
      <c r="HQO88" s="61"/>
      <c r="HQP88" s="61"/>
      <c r="HQQ88" s="61"/>
      <c r="HQR88" s="61"/>
      <c r="HQS88" s="61"/>
      <c r="HQT88" s="61"/>
      <c r="HQU88" s="61"/>
      <c r="HQV88" s="61"/>
      <c r="HQW88" s="61"/>
      <c r="HQX88" s="61"/>
      <c r="HQY88" s="61"/>
      <c r="HQZ88" s="61"/>
      <c r="HRA88" s="61"/>
      <c r="HRB88" s="61"/>
      <c r="HRC88" s="61"/>
      <c r="HRD88" s="61"/>
      <c r="HRE88" s="61"/>
      <c r="HRF88" s="61"/>
      <c r="HRG88" s="61"/>
      <c r="HRH88" s="61"/>
      <c r="HRI88" s="61"/>
      <c r="HRJ88" s="61"/>
      <c r="HRK88" s="61"/>
      <c r="HRL88" s="61"/>
      <c r="HRM88" s="61"/>
      <c r="HRN88" s="61"/>
      <c r="HRO88" s="61"/>
      <c r="HRP88" s="61"/>
      <c r="HRQ88" s="61"/>
      <c r="HRR88" s="61"/>
      <c r="HRS88" s="61"/>
      <c r="HRT88" s="61"/>
      <c r="HRU88" s="61"/>
      <c r="HRV88" s="61"/>
      <c r="HRW88" s="61"/>
      <c r="HRX88" s="61"/>
      <c r="HRY88" s="61"/>
      <c r="HRZ88" s="61"/>
      <c r="HSA88" s="61"/>
      <c r="HSB88" s="61"/>
      <c r="HSC88" s="61"/>
      <c r="HSD88" s="61"/>
      <c r="HSE88" s="61"/>
      <c r="HSF88" s="61"/>
      <c r="HSG88" s="61"/>
      <c r="HSH88" s="61"/>
      <c r="HSI88" s="61"/>
      <c r="HSJ88" s="61"/>
      <c r="HSK88" s="61"/>
      <c r="HSL88" s="61"/>
      <c r="HSM88" s="61"/>
      <c r="HSN88" s="61"/>
      <c r="HSO88" s="61"/>
      <c r="HSP88" s="61"/>
      <c r="HSQ88" s="61"/>
      <c r="HSR88" s="61"/>
      <c r="HSS88" s="61"/>
      <c r="HST88" s="61"/>
      <c r="HSU88" s="61"/>
      <c r="HSV88" s="61"/>
      <c r="HSW88" s="61"/>
      <c r="HSX88" s="61"/>
      <c r="HSY88" s="61"/>
      <c r="HSZ88" s="61"/>
      <c r="HTA88" s="61"/>
      <c r="HTB88" s="61"/>
      <c r="HTC88" s="61"/>
      <c r="HTD88" s="61"/>
      <c r="HTE88" s="61"/>
      <c r="HTF88" s="61"/>
      <c r="HTG88" s="61"/>
      <c r="HTH88" s="61"/>
      <c r="HTI88" s="61"/>
      <c r="HTJ88" s="61"/>
      <c r="HTK88" s="61"/>
      <c r="HTL88" s="61"/>
      <c r="HTM88" s="61"/>
      <c r="HTN88" s="61"/>
      <c r="HTO88" s="61"/>
      <c r="HTP88" s="61"/>
      <c r="HTQ88" s="61"/>
      <c r="HTR88" s="61"/>
      <c r="HTS88" s="61"/>
      <c r="HTT88" s="61"/>
      <c r="HTU88" s="61"/>
      <c r="HTV88" s="61"/>
      <c r="HTW88" s="61"/>
      <c r="HTX88" s="61"/>
      <c r="HTY88" s="61"/>
      <c r="HTZ88" s="61"/>
      <c r="HUA88" s="61"/>
      <c r="HUB88" s="61"/>
      <c r="HUC88" s="61"/>
      <c r="HUD88" s="61"/>
      <c r="HUE88" s="61"/>
      <c r="HUF88" s="61"/>
      <c r="HUG88" s="61"/>
      <c r="HUH88" s="61"/>
      <c r="HUI88" s="61"/>
      <c r="HUJ88" s="61"/>
      <c r="HUK88" s="61"/>
      <c r="HUL88" s="61"/>
      <c r="HUM88" s="61"/>
      <c r="HUN88" s="61"/>
      <c r="HUO88" s="61"/>
      <c r="HUP88" s="61"/>
      <c r="HUQ88" s="61"/>
      <c r="HUR88" s="61"/>
      <c r="HUS88" s="61"/>
      <c r="HUT88" s="61"/>
      <c r="HUU88" s="61"/>
      <c r="HUV88" s="61"/>
      <c r="HUW88" s="61"/>
      <c r="HUX88" s="61"/>
      <c r="HUY88" s="61"/>
      <c r="HUZ88" s="61"/>
      <c r="HVA88" s="61"/>
      <c r="HVB88" s="61"/>
      <c r="HVC88" s="61"/>
      <c r="HVD88" s="61"/>
      <c r="HVE88" s="61"/>
      <c r="HVF88" s="61"/>
      <c r="HVG88" s="61"/>
      <c r="HVH88" s="61"/>
      <c r="HVI88" s="61"/>
      <c r="HVJ88" s="61"/>
      <c r="HVK88" s="61"/>
      <c r="HVL88" s="61"/>
      <c r="HVM88" s="61"/>
      <c r="HVN88" s="61"/>
      <c r="HVO88" s="61"/>
      <c r="HVP88" s="61"/>
      <c r="HVQ88" s="61"/>
      <c r="HVR88" s="61"/>
      <c r="HVS88" s="61"/>
      <c r="HVT88" s="61"/>
      <c r="HVU88" s="61"/>
      <c r="HVV88" s="61"/>
      <c r="HVW88" s="61"/>
      <c r="HVX88" s="61"/>
      <c r="HVY88" s="61"/>
      <c r="HVZ88" s="61"/>
      <c r="HWA88" s="61"/>
      <c r="HWB88" s="61"/>
      <c r="HWC88" s="61"/>
      <c r="HWD88" s="61"/>
      <c r="HWE88" s="61"/>
      <c r="HWF88" s="61"/>
      <c r="HWG88" s="61"/>
      <c r="HWH88" s="61"/>
      <c r="HWI88" s="61"/>
      <c r="HWJ88" s="61"/>
      <c r="HWK88" s="61"/>
      <c r="HWL88" s="61"/>
      <c r="HWM88" s="61"/>
      <c r="HWN88" s="61"/>
      <c r="HWO88" s="61"/>
      <c r="HWP88" s="61"/>
      <c r="HWQ88" s="61"/>
      <c r="HWR88" s="61"/>
      <c r="HWS88" s="61"/>
      <c r="HWT88" s="61"/>
      <c r="HWU88" s="61"/>
      <c r="HWV88" s="61"/>
      <c r="HWW88" s="61"/>
      <c r="HWX88" s="61"/>
      <c r="HWY88" s="61"/>
      <c r="HWZ88" s="61"/>
      <c r="HXA88" s="61"/>
      <c r="HXB88" s="61"/>
      <c r="HXC88" s="61"/>
      <c r="HXD88" s="61"/>
      <c r="HXE88" s="61"/>
      <c r="HXF88" s="61"/>
      <c r="HXG88" s="61"/>
      <c r="HXH88" s="61"/>
      <c r="HXI88" s="61"/>
      <c r="HXJ88" s="61"/>
      <c r="HXK88" s="61"/>
      <c r="HXL88" s="61"/>
      <c r="HXM88" s="61"/>
      <c r="HXN88" s="61"/>
      <c r="HXO88" s="61"/>
      <c r="HXP88" s="61"/>
      <c r="HXQ88" s="61"/>
      <c r="HXR88" s="61"/>
      <c r="HXS88" s="61"/>
      <c r="HXT88" s="61"/>
      <c r="HXU88" s="61"/>
      <c r="HXV88" s="61"/>
      <c r="HXW88" s="61"/>
      <c r="HXX88" s="61"/>
      <c r="HXY88" s="61"/>
      <c r="HXZ88" s="61"/>
      <c r="HYA88" s="61"/>
      <c r="HYB88" s="61"/>
      <c r="HYC88" s="61"/>
      <c r="HYD88" s="61"/>
      <c r="HYE88" s="61"/>
      <c r="HYF88" s="61"/>
      <c r="HYG88" s="61"/>
      <c r="HYH88" s="61"/>
      <c r="HYI88" s="61"/>
      <c r="HYJ88" s="61"/>
      <c r="HYK88" s="61"/>
      <c r="HYL88" s="61"/>
      <c r="HYM88" s="61"/>
      <c r="HYN88" s="61"/>
      <c r="HYO88" s="61"/>
      <c r="HYP88" s="61"/>
      <c r="HYQ88" s="61"/>
      <c r="HYR88" s="61"/>
      <c r="HYS88" s="61"/>
      <c r="HYT88" s="61"/>
      <c r="HYU88" s="61"/>
      <c r="HYV88" s="61"/>
      <c r="HYW88" s="61"/>
      <c r="HYX88" s="61"/>
      <c r="HYY88" s="61"/>
      <c r="HYZ88" s="61"/>
      <c r="HZA88" s="61"/>
      <c r="HZB88" s="61"/>
      <c r="HZC88" s="61"/>
      <c r="HZD88" s="61"/>
      <c r="HZE88" s="61"/>
      <c r="HZF88" s="61"/>
      <c r="HZG88" s="61"/>
      <c r="HZH88" s="61"/>
      <c r="HZI88" s="61"/>
      <c r="HZJ88" s="61"/>
      <c r="HZK88" s="61"/>
      <c r="HZL88" s="61"/>
      <c r="HZM88" s="61"/>
      <c r="HZN88" s="61"/>
      <c r="HZO88" s="61"/>
      <c r="HZP88" s="61"/>
      <c r="HZQ88" s="61"/>
      <c r="HZR88" s="61"/>
      <c r="HZS88" s="61"/>
      <c r="HZT88" s="61"/>
      <c r="HZU88" s="61"/>
      <c r="HZV88" s="61"/>
      <c r="HZW88" s="61"/>
      <c r="HZX88" s="61"/>
      <c r="HZY88" s="61"/>
      <c r="HZZ88" s="61"/>
      <c r="IAA88" s="61"/>
      <c r="IAB88" s="61"/>
      <c r="IAC88" s="61"/>
      <c r="IAD88" s="61"/>
      <c r="IAE88" s="61"/>
      <c r="IAF88" s="61"/>
      <c r="IAG88" s="61"/>
      <c r="IAH88" s="61"/>
      <c r="IAI88" s="61"/>
      <c r="IAJ88" s="61"/>
      <c r="IAK88" s="61"/>
      <c r="IAL88" s="61"/>
      <c r="IAM88" s="61"/>
      <c r="IAN88" s="61"/>
      <c r="IAO88" s="61"/>
      <c r="IAP88" s="61"/>
      <c r="IAQ88" s="61"/>
      <c r="IAR88" s="61"/>
      <c r="IAS88" s="61"/>
      <c r="IAT88" s="61"/>
      <c r="IAU88" s="61"/>
      <c r="IAV88" s="61"/>
      <c r="IAW88" s="61"/>
      <c r="IAX88" s="61"/>
      <c r="IAY88" s="61"/>
      <c r="IAZ88" s="61"/>
      <c r="IBA88" s="61"/>
      <c r="IBB88" s="61"/>
      <c r="IBC88" s="61"/>
      <c r="IBD88" s="61"/>
      <c r="IBE88" s="61"/>
      <c r="IBF88" s="61"/>
      <c r="IBG88" s="61"/>
      <c r="IBH88" s="61"/>
      <c r="IBI88" s="61"/>
      <c r="IBJ88" s="61"/>
      <c r="IBK88" s="61"/>
      <c r="IBL88" s="61"/>
      <c r="IBM88" s="61"/>
      <c r="IBN88" s="61"/>
      <c r="IBO88" s="61"/>
      <c r="IBP88" s="61"/>
      <c r="IBQ88" s="61"/>
      <c r="IBR88" s="61"/>
      <c r="IBS88" s="61"/>
      <c r="IBT88" s="61"/>
      <c r="IBU88" s="61"/>
      <c r="IBV88" s="61"/>
      <c r="IBW88" s="61"/>
      <c r="IBX88" s="61"/>
      <c r="IBY88" s="61"/>
      <c r="IBZ88" s="61"/>
      <c r="ICA88" s="61"/>
      <c r="ICB88" s="61"/>
      <c r="ICC88" s="61"/>
      <c r="ICD88" s="61"/>
      <c r="ICE88" s="61"/>
      <c r="ICF88" s="61"/>
      <c r="ICG88" s="61"/>
      <c r="ICH88" s="61"/>
      <c r="ICI88" s="61"/>
      <c r="ICJ88" s="61"/>
      <c r="ICK88" s="61"/>
      <c r="ICL88" s="61"/>
      <c r="ICM88" s="61"/>
      <c r="ICN88" s="61"/>
      <c r="ICO88" s="61"/>
      <c r="ICP88" s="61"/>
      <c r="ICQ88" s="61"/>
      <c r="ICR88" s="61"/>
      <c r="ICS88" s="61"/>
      <c r="ICT88" s="61"/>
      <c r="ICU88" s="61"/>
      <c r="ICV88" s="61"/>
      <c r="ICW88" s="61"/>
      <c r="ICX88" s="61"/>
      <c r="ICY88" s="61"/>
      <c r="ICZ88" s="61"/>
      <c r="IDA88" s="61"/>
      <c r="IDB88" s="61"/>
      <c r="IDC88" s="61"/>
      <c r="IDD88" s="61"/>
      <c r="IDE88" s="61"/>
      <c r="IDF88" s="61"/>
      <c r="IDG88" s="61"/>
      <c r="IDH88" s="61"/>
      <c r="IDI88" s="61"/>
      <c r="IDJ88" s="61"/>
      <c r="IDK88" s="61"/>
      <c r="IDL88" s="61"/>
      <c r="IDM88" s="61"/>
      <c r="IDN88" s="61"/>
      <c r="IDO88" s="61"/>
      <c r="IDP88" s="61"/>
      <c r="IDQ88" s="61"/>
      <c r="IDR88" s="61"/>
      <c r="IDS88" s="61"/>
      <c r="IDT88" s="61"/>
      <c r="IDU88" s="61"/>
      <c r="IDV88" s="61"/>
      <c r="IDW88" s="61"/>
      <c r="IDX88" s="61"/>
      <c r="IDY88" s="61"/>
      <c r="IDZ88" s="61"/>
      <c r="IEA88" s="61"/>
      <c r="IEB88" s="61"/>
      <c r="IEC88" s="61"/>
      <c r="IED88" s="61"/>
      <c r="IEE88" s="61"/>
      <c r="IEF88" s="61"/>
      <c r="IEG88" s="61"/>
      <c r="IEH88" s="61"/>
      <c r="IEI88" s="61"/>
      <c r="IEJ88" s="61"/>
      <c r="IEK88" s="61"/>
      <c r="IEL88" s="61"/>
      <c r="IEM88" s="61"/>
      <c r="IEN88" s="61"/>
      <c r="IEO88" s="61"/>
      <c r="IEP88" s="61"/>
      <c r="IEQ88" s="61"/>
      <c r="IER88" s="61"/>
      <c r="IES88" s="61"/>
      <c r="IET88" s="61"/>
      <c r="IEU88" s="61"/>
      <c r="IEV88" s="61"/>
      <c r="IEW88" s="61"/>
      <c r="IEX88" s="61"/>
      <c r="IEY88" s="61"/>
      <c r="IEZ88" s="61"/>
      <c r="IFA88" s="61"/>
      <c r="IFB88" s="61"/>
      <c r="IFC88" s="61"/>
      <c r="IFD88" s="61"/>
      <c r="IFE88" s="61"/>
      <c r="IFF88" s="61"/>
      <c r="IFG88" s="61"/>
      <c r="IFH88" s="61"/>
      <c r="IFI88" s="61"/>
      <c r="IFJ88" s="61"/>
      <c r="IFK88" s="61"/>
      <c r="IFL88" s="61"/>
      <c r="IFM88" s="61"/>
      <c r="IFN88" s="61"/>
      <c r="IFO88" s="61"/>
      <c r="IFP88" s="61"/>
      <c r="IFQ88" s="61"/>
      <c r="IFR88" s="61"/>
      <c r="IFS88" s="61"/>
      <c r="IFT88" s="61"/>
      <c r="IFU88" s="61"/>
      <c r="IFV88" s="61"/>
      <c r="IFW88" s="61"/>
      <c r="IFX88" s="61"/>
      <c r="IFY88" s="61"/>
      <c r="IFZ88" s="61"/>
      <c r="IGA88" s="61"/>
      <c r="IGB88" s="61"/>
      <c r="IGC88" s="61"/>
      <c r="IGD88" s="61"/>
      <c r="IGE88" s="61"/>
      <c r="IGF88" s="61"/>
      <c r="IGG88" s="61"/>
      <c r="IGH88" s="61"/>
      <c r="IGI88" s="61"/>
      <c r="IGJ88" s="61"/>
      <c r="IGK88" s="61"/>
      <c r="IGL88" s="61"/>
      <c r="IGM88" s="61"/>
      <c r="IGN88" s="61"/>
      <c r="IGO88" s="61"/>
      <c r="IGP88" s="61"/>
      <c r="IGQ88" s="61"/>
      <c r="IGR88" s="61"/>
      <c r="IGS88" s="61"/>
      <c r="IGT88" s="61"/>
      <c r="IGU88" s="61"/>
      <c r="IGV88" s="61"/>
      <c r="IGW88" s="61"/>
      <c r="IGX88" s="61"/>
      <c r="IGY88" s="61"/>
      <c r="IGZ88" s="61"/>
      <c r="IHA88" s="61"/>
      <c r="IHB88" s="61"/>
      <c r="IHC88" s="61"/>
      <c r="IHD88" s="61"/>
      <c r="IHE88" s="61"/>
      <c r="IHF88" s="61"/>
      <c r="IHG88" s="61"/>
      <c r="IHH88" s="61"/>
      <c r="IHI88" s="61"/>
      <c r="IHJ88" s="61"/>
      <c r="IHK88" s="61"/>
      <c r="IHL88" s="61"/>
      <c r="IHM88" s="61"/>
      <c r="IHN88" s="61"/>
      <c r="IHO88" s="61"/>
      <c r="IHP88" s="61"/>
      <c r="IHQ88" s="61"/>
      <c r="IHR88" s="61"/>
      <c r="IHS88" s="61"/>
      <c r="IHT88" s="61"/>
      <c r="IHU88" s="61"/>
      <c r="IHV88" s="61"/>
      <c r="IHW88" s="61"/>
      <c r="IHX88" s="61"/>
      <c r="IHY88" s="61"/>
      <c r="IHZ88" s="61"/>
      <c r="IIA88" s="61"/>
      <c r="IIB88" s="61"/>
      <c r="IIC88" s="61"/>
      <c r="IID88" s="61"/>
      <c r="IIE88" s="61"/>
      <c r="IIF88" s="61"/>
      <c r="IIG88" s="61"/>
      <c r="IIH88" s="61"/>
      <c r="III88" s="61"/>
      <c r="IIJ88" s="61"/>
      <c r="IIK88" s="61"/>
      <c r="IIL88" s="61"/>
      <c r="IIM88" s="61"/>
      <c r="IIN88" s="61"/>
      <c r="IIO88" s="61"/>
      <c r="IIP88" s="61"/>
      <c r="IIQ88" s="61"/>
      <c r="IIR88" s="61"/>
      <c r="IIS88" s="61"/>
      <c r="IIT88" s="61"/>
      <c r="IIU88" s="61"/>
      <c r="IIV88" s="61"/>
      <c r="IIW88" s="61"/>
      <c r="IIX88" s="61"/>
      <c r="IIY88" s="61"/>
      <c r="IIZ88" s="61"/>
      <c r="IJA88" s="61"/>
      <c r="IJB88" s="61"/>
      <c r="IJC88" s="61"/>
      <c r="IJD88" s="61"/>
      <c r="IJE88" s="61"/>
      <c r="IJF88" s="61"/>
      <c r="IJG88" s="61"/>
      <c r="IJH88" s="61"/>
      <c r="IJI88" s="61"/>
      <c r="IJJ88" s="61"/>
      <c r="IJK88" s="61"/>
      <c r="IJL88" s="61"/>
      <c r="IJM88" s="61"/>
      <c r="IJN88" s="61"/>
      <c r="IJO88" s="61"/>
      <c r="IJP88" s="61"/>
      <c r="IJQ88" s="61"/>
      <c r="IJR88" s="61"/>
      <c r="IJS88" s="61"/>
      <c r="IJT88" s="61"/>
      <c r="IJU88" s="61"/>
      <c r="IJV88" s="61"/>
      <c r="IJW88" s="61"/>
      <c r="IJX88" s="61"/>
      <c r="IJY88" s="61"/>
      <c r="IJZ88" s="61"/>
      <c r="IKA88" s="61"/>
      <c r="IKB88" s="61"/>
      <c r="IKC88" s="61"/>
      <c r="IKD88" s="61"/>
      <c r="IKE88" s="61"/>
      <c r="IKF88" s="61"/>
      <c r="IKG88" s="61"/>
      <c r="IKH88" s="61"/>
      <c r="IKI88" s="61"/>
      <c r="IKJ88" s="61"/>
      <c r="IKK88" s="61"/>
      <c r="IKL88" s="61"/>
      <c r="IKM88" s="61"/>
      <c r="IKN88" s="61"/>
      <c r="IKO88" s="61"/>
      <c r="IKP88" s="61"/>
      <c r="IKQ88" s="61"/>
      <c r="IKR88" s="61"/>
      <c r="IKS88" s="61"/>
      <c r="IKT88" s="61"/>
      <c r="IKU88" s="61"/>
      <c r="IKV88" s="61"/>
      <c r="IKW88" s="61"/>
      <c r="IKX88" s="61"/>
      <c r="IKY88" s="61"/>
      <c r="IKZ88" s="61"/>
      <c r="ILA88" s="61"/>
      <c r="ILB88" s="61"/>
      <c r="ILC88" s="61"/>
      <c r="ILD88" s="61"/>
      <c r="ILE88" s="61"/>
      <c r="ILF88" s="61"/>
      <c r="ILG88" s="61"/>
      <c r="ILH88" s="61"/>
      <c r="ILI88" s="61"/>
      <c r="ILJ88" s="61"/>
      <c r="ILK88" s="61"/>
      <c r="ILL88" s="61"/>
      <c r="ILM88" s="61"/>
      <c r="ILN88" s="61"/>
      <c r="ILO88" s="61"/>
      <c r="ILP88" s="61"/>
      <c r="ILQ88" s="61"/>
      <c r="ILR88" s="61"/>
      <c r="ILS88" s="61"/>
      <c r="ILT88" s="61"/>
      <c r="ILU88" s="61"/>
      <c r="ILV88" s="61"/>
      <c r="ILW88" s="61"/>
      <c r="ILX88" s="61"/>
      <c r="ILY88" s="61"/>
      <c r="ILZ88" s="61"/>
      <c r="IMA88" s="61"/>
      <c r="IMB88" s="61"/>
      <c r="IMC88" s="61"/>
      <c r="IMD88" s="61"/>
      <c r="IME88" s="61"/>
      <c r="IMF88" s="61"/>
      <c r="IMG88" s="61"/>
      <c r="IMH88" s="61"/>
      <c r="IMI88" s="61"/>
      <c r="IMJ88" s="61"/>
      <c r="IMK88" s="61"/>
      <c r="IML88" s="61"/>
      <c r="IMM88" s="61"/>
      <c r="IMN88" s="61"/>
      <c r="IMO88" s="61"/>
      <c r="IMP88" s="61"/>
      <c r="IMQ88" s="61"/>
      <c r="IMR88" s="61"/>
      <c r="IMS88" s="61"/>
      <c r="IMT88" s="61"/>
      <c r="IMU88" s="61"/>
      <c r="IMV88" s="61"/>
      <c r="IMW88" s="61"/>
      <c r="IMX88" s="61"/>
      <c r="IMY88" s="61"/>
      <c r="IMZ88" s="61"/>
      <c r="INA88" s="61"/>
      <c r="INB88" s="61"/>
      <c r="INC88" s="61"/>
      <c r="IND88" s="61"/>
      <c r="INE88" s="61"/>
      <c r="INF88" s="61"/>
      <c r="ING88" s="61"/>
      <c r="INH88" s="61"/>
      <c r="INI88" s="61"/>
      <c r="INJ88" s="61"/>
      <c r="INK88" s="61"/>
      <c r="INL88" s="61"/>
      <c r="INM88" s="61"/>
      <c r="INN88" s="61"/>
      <c r="INO88" s="61"/>
      <c r="INP88" s="61"/>
      <c r="INQ88" s="61"/>
      <c r="INR88" s="61"/>
      <c r="INS88" s="61"/>
      <c r="INT88" s="61"/>
      <c r="INU88" s="61"/>
      <c r="INV88" s="61"/>
      <c r="INW88" s="61"/>
      <c r="INX88" s="61"/>
      <c r="INY88" s="61"/>
      <c r="INZ88" s="61"/>
      <c r="IOA88" s="61"/>
      <c r="IOB88" s="61"/>
      <c r="IOC88" s="61"/>
      <c r="IOD88" s="61"/>
      <c r="IOE88" s="61"/>
      <c r="IOF88" s="61"/>
      <c r="IOG88" s="61"/>
      <c r="IOH88" s="61"/>
      <c r="IOI88" s="61"/>
      <c r="IOJ88" s="61"/>
      <c r="IOK88" s="61"/>
      <c r="IOL88" s="61"/>
      <c r="IOM88" s="61"/>
      <c r="ION88" s="61"/>
      <c r="IOO88" s="61"/>
      <c r="IOP88" s="61"/>
      <c r="IOQ88" s="61"/>
      <c r="IOR88" s="61"/>
      <c r="IOS88" s="61"/>
      <c r="IOT88" s="61"/>
      <c r="IOU88" s="61"/>
      <c r="IOV88" s="61"/>
      <c r="IOW88" s="61"/>
      <c r="IOX88" s="61"/>
      <c r="IOY88" s="61"/>
      <c r="IOZ88" s="61"/>
      <c r="IPA88" s="61"/>
      <c r="IPB88" s="61"/>
      <c r="IPC88" s="61"/>
      <c r="IPD88" s="61"/>
      <c r="IPE88" s="61"/>
      <c r="IPF88" s="61"/>
      <c r="IPG88" s="61"/>
      <c r="IPH88" s="61"/>
      <c r="IPI88" s="61"/>
      <c r="IPJ88" s="61"/>
      <c r="IPK88" s="61"/>
      <c r="IPL88" s="61"/>
      <c r="IPM88" s="61"/>
      <c r="IPN88" s="61"/>
      <c r="IPO88" s="61"/>
      <c r="IPP88" s="61"/>
      <c r="IPQ88" s="61"/>
      <c r="IPR88" s="61"/>
      <c r="IPS88" s="61"/>
      <c r="IPT88" s="61"/>
      <c r="IPU88" s="61"/>
      <c r="IPV88" s="61"/>
      <c r="IPW88" s="61"/>
      <c r="IPX88" s="61"/>
      <c r="IPY88" s="61"/>
      <c r="IPZ88" s="61"/>
      <c r="IQA88" s="61"/>
      <c r="IQB88" s="61"/>
      <c r="IQC88" s="61"/>
      <c r="IQD88" s="61"/>
      <c r="IQE88" s="61"/>
      <c r="IQF88" s="61"/>
      <c r="IQG88" s="61"/>
      <c r="IQH88" s="61"/>
      <c r="IQI88" s="61"/>
      <c r="IQJ88" s="61"/>
      <c r="IQK88" s="61"/>
      <c r="IQL88" s="61"/>
      <c r="IQM88" s="61"/>
      <c r="IQN88" s="61"/>
      <c r="IQO88" s="61"/>
      <c r="IQP88" s="61"/>
      <c r="IQQ88" s="61"/>
      <c r="IQR88" s="61"/>
      <c r="IQS88" s="61"/>
      <c r="IQT88" s="61"/>
      <c r="IQU88" s="61"/>
      <c r="IQV88" s="61"/>
      <c r="IQW88" s="61"/>
      <c r="IQX88" s="61"/>
      <c r="IQY88" s="61"/>
      <c r="IQZ88" s="61"/>
      <c r="IRA88" s="61"/>
      <c r="IRB88" s="61"/>
      <c r="IRC88" s="61"/>
      <c r="IRD88" s="61"/>
      <c r="IRE88" s="61"/>
      <c r="IRF88" s="61"/>
      <c r="IRG88" s="61"/>
      <c r="IRH88" s="61"/>
      <c r="IRI88" s="61"/>
      <c r="IRJ88" s="61"/>
      <c r="IRK88" s="61"/>
      <c r="IRL88" s="61"/>
      <c r="IRM88" s="61"/>
      <c r="IRN88" s="61"/>
      <c r="IRO88" s="61"/>
      <c r="IRP88" s="61"/>
      <c r="IRQ88" s="61"/>
      <c r="IRR88" s="61"/>
      <c r="IRS88" s="61"/>
      <c r="IRT88" s="61"/>
      <c r="IRU88" s="61"/>
      <c r="IRV88" s="61"/>
      <c r="IRW88" s="61"/>
      <c r="IRX88" s="61"/>
      <c r="IRY88" s="61"/>
      <c r="IRZ88" s="61"/>
      <c r="ISA88" s="61"/>
      <c r="ISB88" s="61"/>
      <c r="ISC88" s="61"/>
      <c r="ISD88" s="61"/>
      <c r="ISE88" s="61"/>
      <c r="ISF88" s="61"/>
      <c r="ISG88" s="61"/>
      <c r="ISH88" s="61"/>
      <c r="ISI88" s="61"/>
      <c r="ISJ88" s="61"/>
      <c r="ISK88" s="61"/>
      <c r="ISL88" s="61"/>
      <c r="ISM88" s="61"/>
      <c r="ISN88" s="61"/>
      <c r="ISO88" s="61"/>
      <c r="ISP88" s="61"/>
      <c r="ISQ88" s="61"/>
      <c r="ISR88" s="61"/>
      <c r="ISS88" s="61"/>
      <c r="IST88" s="61"/>
      <c r="ISU88" s="61"/>
      <c r="ISV88" s="61"/>
      <c r="ISW88" s="61"/>
      <c r="ISX88" s="61"/>
      <c r="ISY88" s="61"/>
      <c r="ISZ88" s="61"/>
      <c r="ITA88" s="61"/>
      <c r="ITB88" s="61"/>
      <c r="ITC88" s="61"/>
      <c r="ITD88" s="61"/>
      <c r="ITE88" s="61"/>
      <c r="ITF88" s="61"/>
      <c r="ITG88" s="61"/>
      <c r="ITH88" s="61"/>
      <c r="ITI88" s="61"/>
      <c r="ITJ88" s="61"/>
      <c r="ITK88" s="61"/>
      <c r="ITL88" s="61"/>
      <c r="ITM88" s="61"/>
      <c r="ITN88" s="61"/>
      <c r="ITO88" s="61"/>
      <c r="ITP88" s="61"/>
      <c r="ITQ88" s="61"/>
      <c r="ITR88" s="61"/>
      <c r="ITS88" s="61"/>
      <c r="ITT88" s="61"/>
      <c r="ITU88" s="61"/>
      <c r="ITV88" s="61"/>
      <c r="ITW88" s="61"/>
      <c r="ITX88" s="61"/>
      <c r="ITY88" s="61"/>
      <c r="ITZ88" s="61"/>
      <c r="IUA88" s="61"/>
      <c r="IUB88" s="61"/>
      <c r="IUC88" s="61"/>
      <c r="IUD88" s="61"/>
      <c r="IUE88" s="61"/>
      <c r="IUF88" s="61"/>
      <c r="IUG88" s="61"/>
      <c r="IUH88" s="61"/>
      <c r="IUI88" s="61"/>
      <c r="IUJ88" s="61"/>
      <c r="IUK88" s="61"/>
      <c r="IUL88" s="61"/>
      <c r="IUM88" s="61"/>
      <c r="IUN88" s="61"/>
      <c r="IUO88" s="61"/>
      <c r="IUP88" s="61"/>
      <c r="IUQ88" s="61"/>
      <c r="IUR88" s="61"/>
      <c r="IUS88" s="61"/>
      <c r="IUT88" s="61"/>
      <c r="IUU88" s="61"/>
      <c r="IUV88" s="61"/>
      <c r="IUW88" s="61"/>
      <c r="IUX88" s="61"/>
      <c r="IUY88" s="61"/>
      <c r="IUZ88" s="61"/>
      <c r="IVA88" s="61"/>
      <c r="IVB88" s="61"/>
      <c r="IVC88" s="61"/>
      <c r="IVD88" s="61"/>
      <c r="IVE88" s="61"/>
      <c r="IVF88" s="61"/>
      <c r="IVG88" s="61"/>
      <c r="IVH88" s="61"/>
      <c r="IVI88" s="61"/>
      <c r="IVJ88" s="61"/>
      <c r="IVK88" s="61"/>
      <c r="IVL88" s="61"/>
      <c r="IVM88" s="61"/>
      <c r="IVN88" s="61"/>
      <c r="IVO88" s="61"/>
      <c r="IVP88" s="61"/>
      <c r="IVQ88" s="61"/>
      <c r="IVR88" s="61"/>
      <c r="IVS88" s="61"/>
      <c r="IVT88" s="61"/>
      <c r="IVU88" s="61"/>
      <c r="IVV88" s="61"/>
      <c r="IVW88" s="61"/>
      <c r="IVX88" s="61"/>
      <c r="IVY88" s="61"/>
      <c r="IVZ88" s="61"/>
      <c r="IWA88" s="61"/>
      <c r="IWB88" s="61"/>
      <c r="IWC88" s="61"/>
      <c r="IWD88" s="61"/>
      <c r="IWE88" s="61"/>
      <c r="IWF88" s="61"/>
      <c r="IWG88" s="61"/>
      <c r="IWH88" s="61"/>
      <c r="IWI88" s="61"/>
      <c r="IWJ88" s="61"/>
      <c r="IWK88" s="61"/>
      <c r="IWL88" s="61"/>
      <c r="IWM88" s="61"/>
      <c r="IWN88" s="61"/>
      <c r="IWO88" s="61"/>
      <c r="IWP88" s="61"/>
      <c r="IWQ88" s="61"/>
      <c r="IWR88" s="61"/>
      <c r="IWS88" s="61"/>
      <c r="IWT88" s="61"/>
      <c r="IWU88" s="61"/>
      <c r="IWV88" s="61"/>
      <c r="IWW88" s="61"/>
      <c r="IWX88" s="61"/>
      <c r="IWY88" s="61"/>
      <c r="IWZ88" s="61"/>
      <c r="IXA88" s="61"/>
      <c r="IXB88" s="61"/>
      <c r="IXC88" s="61"/>
      <c r="IXD88" s="61"/>
      <c r="IXE88" s="61"/>
      <c r="IXF88" s="61"/>
      <c r="IXG88" s="61"/>
      <c r="IXH88" s="61"/>
      <c r="IXI88" s="61"/>
      <c r="IXJ88" s="61"/>
      <c r="IXK88" s="61"/>
      <c r="IXL88" s="61"/>
      <c r="IXM88" s="61"/>
      <c r="IXN88" s="61"/>
      <c r="IXO88" s="61"/>
      <c r="IXP88" s="61"/>
      <c r="IXQ88" s="61"/>
      <c r="IXR88" s="61"/>
      <c r="IXS88" s="61"/>
      <c r="IXT88" s="61"/>
      <c r="IXU88" s="61"/>
      <c r="IXV88" s="61"/>
      <c r="IXW88" s="61"/>
      <c r="IXX88" s="61"/>
      <c r="IXY88" s="61"/>
      <c r="IXZ88" s="61"/>
      <c r="IYA88" s="61"/>
      <c r="IYB88" s="61"/>
      <c r="IYC88" s="61"/>
      <c r="IYD88" s="61"/>
      <c r="IYE88" s="61"/>
      <c r="IYF88" s="61"/>
      <c r="IYG88" s="61"/>
      <c r="IYH88" s="61"/>
      <c r="IYI88" s="61"/>
      <c r="IYJ88" s="61"/>
      <c r="IYK88" s="61"/>
      <c r="IYL88" s="61"/>
      <c r="IYM88" s="61"/>
      <c r="IYN88" s="61"/>
      <c r="IYO88" s="61"/>
      <c r="IYP88" s="61"/>
      <c r="IYQ88" s="61"/>
      <c r="IYR88" s="61"/>
      <c r="IYS88" s="61"/>
      <c r="IYT88" s="61"/>
      <c r="IYU88" s="61"/>
      <c r="IYV88" s="61"/>
      <c r="IYW88" s="61"/>
      <c r="IYX88" s="61"/>
      <c r="IYY88" s="61"/>
      <c r="IYZ88" s="61"/>
      <c r="IZA88" s="61"/>
      <c r="IZB88" s="61"/>
      <c r="IZC88" s="61"/>
      <c r="IZD88" s="61"/>
      <c r="IZE88" s="61"/>
      <c r="IZF88" s="61"/>
      <c r="IZG88" s="61"/>
      <c r="IZH88" s="61"/>
      <c r="IZI88" s="61"/>
      <c r="IZJ88" s="61"/>
      <c r="IZK88" s="61"/>
      <c r="IZL88" s="61"/>
      <c r="IZM88" s="61"/>
      <c r="IZN88" s="61"/>
      <c r="IZO88" s="61"/>
      <c r="IZP88" s="61"/>
      <c r="IZQ88" s="61"/>
      <c r="IZR88" s="61"/>
      <c r="IZS88" s="61"/>
      <c r="IZT88" s="61"/>
      <c r="IZU88" s="61"/>
      <c r="IZV88" s="61"/>
      <c r="IZW88" s="61"/>
      <c r="IZX88" s="61"/>
      <c r="IZY88" s="61"/>
      <c r="IZZ88" s="61"/>
      <c r="JAA88" s="61"/>
      <c r="JAB88" s="61"/>
      <c r="JAC88" s="61"/>
      <c r="JAD88" s="61"/>
      <c r="JAE88" s="61"/>
      <c r="JAF88" s="61"/>
      <c r="JAG88" s="61"/>
      <c r="JAH88" s="61"/>
      <c r="JAI88" s="61"/>
      <c r="JAJ88" s="61"/>
      <c r="JAK88" s="61"/>
      <c r="JAL88" s="61"/>
      <c r="JAM88" s="61"/>
      <c r="JAN88" s="61"/>
      <c r="JAO88" s="61"/>
      <c r="JAP88" s="61"/>
      <c r="JAQ88" s="61"/>
      <c r="JAR88" s="61"/>
      <c r="JAS88" s="61"/>
      <c r="JAT88" s="61"/>
      <c r="JAU88" s="61"/>
      <c r="JAV88" s="61"/>
      <c r="JAW88" s="61"/>
      <c r="JAX88" s="61"/>
      <c r="JAY88" s="61"/>
      <c r="JAZ88" s="61"/>
      <c r="JBA88" s="61"/>
      <c r="JBB88" s="61"/>
      <c r="JBC88" s="61"/>
      <c r="JBD88" s="61"/>
      <c r="JBE88" s="61"/>
      <c r="JBF88" s="61"/>
      <c r="JBG88" s="61"/>
      <c r="JBH88" s="61"/>
      <c r="JBI88" s="61"/>
      <c r="JBJ88" s="61"/>
      <c r="JBK88" s="61"/>
      <c r="JBL88" s="61"/>
      <c r="JBM88" s="61"/>
      <c r="JBN88" s="61"/>
      <c r="JBO88" s="61"/>
      <c r="JBP88" s="61"/>
      <c r="JBQ88" s="61"/>
      <c r="JBR88" s="61"/>
      <c r="JBS88" s="61"/>
      <c r="JBT88" s="61"/>
      <c r="JBU88" s="61"/>
      <c r="JBV88" s="61"/>
      <c r="JBW88" s="61"/>
      <c r="JBX88" s="61"/>
      <c r="JBY88" s="61"/>
      <c r="JBZ88" s="61"/>
      <c r="JCA88" s="61"/>
      <c r="JCB88" s="61"/>
      <c r="JCC88" s="61"/>
      <c r="JCD88" s="61"/>
      <c r="JCE88" s="61"/>
      <c r="JCF88" s="61"/>
      <c r="JCG88" s="61"/>
      <c r="JCH88" s="61"/>
      <c r="JCI88" s="61"/>
      <c r="JCJ88" s="61"/>
      <c r="JCK88" s="61"/>
      <c r="JCL88" s="61"/>
      <c r="JCM88" s="61"/>
      <c r="JCN88" s="61"/>
      <c r="JCO88" s="61"/>
      <c r="JCP88" s="61"/>
      <c r="JCQ88" s="61"/>
      <c r="JCR88" s="61"/>
      <c r="JCS88" s="61"/>
      <c r="JCT88" s="61"/>
      <c r="JCU88" s="61"/>
      <c r="JCV88" s="61"/>
      <c r="JCW88" s="61"/>
      <c r="JCX88" s="61"/>
      <c r="JCY88" s="61"/>
      <c r="JCZ88" s="61"/>
      <c r="JDA88" s="61"/>
      <c r="JDB88" s="61"/>
      <c r="JDC88" s="61"/>
      <c r="JDD88" s="61"/>
      <c r="JDE88" s="61"/>
      <c r="JDF88" s="61"/>
      <c r="JDG88" s="61"/>
      <c r="JDH88" s="61"/>
      <c r="JDI88" s="61"/>
      <c r="JDJ88" s="61"/>
      <c r="JDK88" s="61"/>
      <c r="JDL88" s="61"/>
      <c r="JDM88" s="61"/>
      <c r="JDN88" s="61"/>
      <c r="JDO88" s="61"/>
      <c r="JDP88" s="61"/>
      <c r="JDQ88" s="61"/>
      <c r="JDR88" s="61"/>
      <c r="JDS88" s="61"/>
      <c r="JDT88" s="61"/>
      <c r="JDU88" s="61"/>
      <c r="JDV88" s="61"/>
      <c r="JDW88" s="61"/>
      <c r="JDX88" s="61"/>
      <c r="JDY88" s="61"/>
      <c r="JDZ88" s="61"/>
      <c r="JEA88" s="61"/>
      <c r="JEB88" s="61"/>
      <c r="JEC88" s="61"/>
      <c r="JED88" s="61"/>
      <c r="JEE88" s="61"/>
      <c r="JEF88" s="61"/>
      <c r="JEG88" s="61"/>
      <c r="JEH88" s="61"/>
      <c r="JEI88" s="61"/>
      <c r="JEJ88" s="61"/>
      <c r="JEK88" s="61"/>
      <c r="JEL88" s="61"/>
      <c r="JEM88" s="61"/>
      <c r="JEN88" s="61"/>
      <c r="JEO88" s="61"/>
      <c r="JEP88" s="61"/>
      <c r="JEQ88" s="61"/>
      <c r="JER88" s="61"/>
      <c r="JES88" s="61"/>
      <c r="JET88" s="61"/>
      <c r="JEU88" s="61"/>
      <c r="JEV88" s="61"/>
      <c r="JEW88" s="61"/>
      <c r="JEX88" s="61"/>
      <c r="JEY88" s="61"/>
      <c r="JEZ88" s="61"/>
      <c r="JFA88" s="61"/>
      <c r="JFB88" s="61"/>
      <c r="JFC88" s="61"/>
      <c r="JFD88" s="61"/>
      <c r="JFE88" s="61"/>
      <c r="JFF88" s="61"/>
      <c r="JFG88" s="61"/>
      <c r="JFH88" s="61"/>
      <c r="JFI88" s="61"/>
      <c r="JFJ88" s="61"/>
      <c r="JFK88" s="61"/>
      <c r="JFL88" s="61"/>
      <c r="JFM88" s="61"/>
      <c r="JFN88" s="61"/>
      <c r="JFO88" s="61"/>
      <c r="JFP88" s="61"/>
      <c r="JFQ88" s="61"/>
      <c r="JFR88" s="61"/>
      <c r="JFS88" s="61"/>
      <c r="JFT88" s="61"/>
      <c r="JFU88" s="61"/>
      <c r="JFV88" s="61"/>
      <c r="JFW88" s="61"/>
      <c r="JFX88" s="61"/>
      <c r="JFY88" s="61"/>
      <c r="JFZ88" s="61"/>
      <c r="JGA88" s="61"/>
      <c r="JGB88" s="61"/>
      <c r="JGC88" s="61"/>
      <c r="JGD88" s="61"/>
      <c r="JGE88" s="61"/>
      <c r="JGF88" s="61"/>
      <c r="JGG88" s="61"/>
      <c r="JGH88" s="61"/>
      <c r="JGI88" s="61"/>
      <c r="JGJ88" s="61"/>
      <c r="JGK88" s="61"/>
      <c r="JGL88" s="61"/>
      <c r="JGM88" s="61"/>
      <c r="JGN88" s="61"/>
      <c r="JGO88" s="61"/>
      <c r="JGP88" s="61"/>
      <c r="JGQ88" s="61"/>
      <c r="JGR88" s="61"/>
      <c r="JGS88" s="61"/>
      <c r="JGT88" s="61"/>
      <c r="JGU88" s="61"/>
      <c r="JGV88" s="61"/>
      <c r="JGW88" s="61"/>
      <c r="JGX88" s="61"/>
      <c r="JGY88" s="61"/>
      <c r="JGZ88" s="61"/>
      <c r="JHA88" s="61"/>
      <c r="JHB88" s="61"/>
      <c r="JHC88" s="61"/>
      <c r="JHD88" s="61"/>
      <c r="JHE88" s="61"/>
      <c r="JHF88" s="61"/>
      <c r="JHG88" s="61"/>
      <c r="JHH88" s="61"/>
      <c r="JHI88" s="61"/>
      <c r="JHJ88" s="61"/>
      <c r="JHK88" s="61"/>
      <c r="JHL88" s="61"/>
      <c r="JHM88" s="61"/>
      <c r="JHN88" s="61"/>
      <c r="JHO88" s="61"/>
      <c r="JHP88" s="61"/>
      <c r="JHQ88" s="61"/>
      <c r="JHR88" s="61"/>
      <c r="JHS88" s="61"/>
      <c r="JHT88" s="61"/>
      <c r="JHU88" s="61"/>
      <c r="JHV88" s="61"/>
      <c r="JHW88" s="61"/>
      <c r="JHX88" s="61"/>
      <c r="JHY88" s="61"/>
      <c r="JHZ88" s="61"/>
      <c r="JIA88" s="61"/>
      <c r="JIB88" s="61"/>
      <c r="JIC88" s="61"/>
      <c r="JID88" s="61"/>
      <c r="JIE88" s="61"/>
      <c r="JIF88" s="61"/>
      <c r="JIG88" s="61"/>
      <c r="JIH88" s="61"/>
      <c r="JII88" s="61"/>
      <c r="JIJ88" s="61"/>
      <c r="JIK88" s="61"/>
      <c r="JIL88" s="61"/>
      <c r="JIM88" s="61"/>
      <c r="JIN88" s="61"/>
      <c r="JIO88" s="61"/>
      <c r="JIP88" s="61"/>
      <c r="JIQ88" s="61"/>
      <c r="JIR88" s="61"/>
      <c r="JIS88" s="61"/>
      <c r="JIT88" s="61"/>
      <c r="JIU88" s="61"/>
      <c r="JIV88" s="61"/>
      <c r="JIW88" s="61"/>
      <c r="JIX88" s="61"/>
      <c r="JIY88" s="61"/>
      <c r="JIZ88" s="61"/>
      <c r="JJA88" s="61"/>
      <c r="JJB88" s="61"/>
      <c r="JJC88" s="61"/>
      <c r="JJD88" s="61"/>
      <c r="JJE88" s="61"/>
      <c r="JJF88" s="61"/>
      <c r="JJG88" s="61"/>
      <c r="JJH88" s="61"/>
      <c r="JJI88" s="61"/>
      <c r="JJJ88" s="61"/>
      <c r="JJK88" s="61"/>
      <c r="JJL88" s="61"/>
      <c r="JJM88" s="61"/>
      <c r="JJN88" s="61"/>
      <c r="JJO88" s="61"/>
      <c r="JJP88" s="61"/>
      <c r="JJQ88" s="61"/>
      <c r="JJR88" s="61"/>
      <c r="JJS88" s="61"/>
      <c r="JJT88" s="61"/>
      <c r="JJU88" s="61"/>
      <c r="JJV88" s="61"/>
      <c r="JJW88" s="61"/>
      <c r="JJX88" s="61"/>
      <c r="JJY88" s="61"/>
      <c r="JJZ88" s="61"/>
      <c r="JKA88" s="61"/>
      <c r="JKB88" s="61"/>
      <c r="JKC88" s="61"/>
      <c r="JKD88" s="61"/>
      <c r="JKE88" s="61"/>
      <c r="JKF88" s="61"/>
      <c r="JKG88" s="61"/>
      <c r="JKH88" s="61"/>
      <c r="JKI88" s="61"/>
      <c r="JKJ88" s="61"/>
      <c r="JKK88" s="61"/>
      <c r="JKL88" s="61"/>
      <c r="JKM88" s="61"/>
      <c r="JKN88" s="61"/>
      <c r="JKO88" s="61"/>
      <c r="JKP88" s="61"/>
      <c r="JKQ88" s="61"/>
      <c r="JKR88" s="61"/>
      <c r="JKS88" s="61"/>
      <c r="JKT88" s="61"/>
      <c r="JKU88" s="61"/>
      <c r="JKV88" s="61"/>
      <c r="JKW88" s="61"/>
      <c r="JKX88" s="61"/>
      <c r="JKY88" s="61"/>
      <c r="JKZ88" s="61"/>
      <c r="JLA88" s="61"/>
      <c r="JLB88" s="61"/>
      <c r="JLC88" s="61"/>
      <c r="JLD88" s="61"/>
      <c r="JLE88" s="61"/>
      <c r="JLF88" s="61"/>
      <c r="JLG88" s="61"/>
      <c r="JLH88" s="61"/>
      <c r="JLI88" s="61"/>
      <c r="JLJ88" s="61"/>
      <c r="JLK88" s="61"/>
      <c r="JLL88" s="61"/>
      <c r="JLM88" s="61"/>
      <c r="JLN88" s="61"/>
      <c r="JLO88" s="61"/>
      <c r="JLP88" s="61"/>
      <c r="JLQ88" s="61"/>
      <c r="JLR88" s="61"/>
      <c r="JLS88" s="61"/>
      <c r="JLT88" s="61"/>
      <c r="JLU88" s="61"/>
      <c r="JLV88" s="61"/>
      <c r="JLW88" s="61"/>
      <c r="JLX88" s="61"/>
      <c r="JLY88" s="61"/>
      <c r="JLZ88" s="61"/>
      <c r="JMA88" s="61"/>
      <c r="JMB88" s="61"/>
      <c r="JMC88" s="61"/>
      <c r="JMD88" s="61"/>
      <c r="JME88" s="61"/>
      <c r="JMF88" s="61"/>
      <c r="JMG88" s="61"/>
      <c r="JMH88" s="61"/>
      <c r="JMI88" s="61"/>
      <c r="JMJ88" s="61"/>
      <c r="JMK88" s="61"/>
      <c r="JML88" s="61"/>
      <c r="JMM88" s="61"/>
      <c r="JMN88" s="61"/>
      <c r="JMO88" s="61"/>
      <c r="JMP88" s="61"/>
      <c r="JMQ88" s="61"/>
      <c r="JMR88" s="61"/>
      <c r="JMS88" s="61"/>
      <c r="JMT88" s="61"/>
      <c r="JMU88" s="61"/>
      <c r="JMV88" s="61"/>
      <c r="JMW88" s="61"/>
      <c r="JMX88" s="61"/>
      <c r="JMY88" s="61"/>
      <c r="JMZ88" s="61"/>
      <c r="JNA88" s="61"/>
      <c r="JNB88" s="61"/>
      <c r="JNC88" s="61"/>
      <c r="JND88" s="61"/>
      <c r="JNE88" s="61"/>
      <c r="JNF88" s="61"/>
      <c r="JNG88" s="61"/>
      <c r="JNH88" s="61"/>
      <c r="JNI88" s="61"/>
      <c r="JNJ88" s="61"/>
      <c r="JNK88" s="61"/>
      <c r="JNL88" s="61"/>
      <c r="JNM88" s="61"/>
      <c r="JNN88" s="61"/>
      <c r="JNO88" s="61"/>
      <c r="JNP88" s="61"/>
      <c r="JNQ88" s="61"/>
      <c r="JNR88" s="61"/>
      <c r="JNS88" s="61"/>
      <c r="JNT88" s="61"/>
      <c r="JNU88" s="61"/>
      <c r="JNV88" s="61"/>
      <c r="JNW88" s="61"/>
      <c r="JNX88" s="61"/>
      <c r="JNY88" s="61"/>
      <c r="JNZ88" s="61"/>
      <c r="JOA88" s="61"/>
      <c r="JOB88" s="61"/>
      <c r="JOC88" s="61"/>
      <c r="JOD88" s="61"/>
      <c r="JOE88" s="61"/>
      <c r="JOF88" s="61"/>
      <c r="JOG88" s="61"/>
      <c r="JOH88" s="61"/>
      <c r="JOI88" s="61"/>
      <c r="JOJ88" s="61"/>
      <c r="JOK88" s="61"/>
      <c r="JOL88" s="61"/>
      <c r="JOM88" s="61"/>
      <c r="JON88" s="61"/>
      <c r="JOO88" s="61"/>
      <c r="JOP88" s="61"/>
      <c r="JOQ88" s="61"/>
      <c r="JOR88" s="61"/>
      <c r="JOS88" s="61"/>
      <c r="JOT88" s="61"/>
      <c r="JOU88" s="61"/>
      <c r="JOV88" s="61"/>
      <c r="JOW88" s="61"/>
      <c r="JOX88" s="61"/>
      <c r="JOY88" s="61"/>
      <c r="JOZ88" s="61"/>
      <c r="JPA88" s="61"/>
      <c r="JPB88" s="61"/>
      <c r="JPC88" s="61"/>
      <c r="JPD88" s="61"/>
      <c r="JPE88" s="61"/>
      <c r="JPF88" s="61"/>
      <c r="JPG88" s="61"/>
      <c r="JPH88" s="61"/>
      <c r="JPI88" s="61"/>
      <c r="JPJ88" s="61"/>
      <c r="JPK88" s="61"/>
      <c r="JPL88" s="61"/>
      <c r="JPM88" s="61"/>
      <c r="JPN88" s="61"/>
      <c r="JPO88" s="61"/>
      <c r="JPP88" s="61"/>
      <c r="JPQ88" s="61"/>
      <c r="JPR88" s="61"/>
      <c r="JPS88" s="61"/>
      <c r="JPT88" s="61"/>
      <c r="JPU88" s="61"/>
      <c r="JPV88" s="61"/>
      <c r="JPW88" s="61"/>
      <c r="JPX88" s="61"/>
      <c r="JPY88" s="61"/>
      <c r="JPZ88" s="61"/>
      <c r="JQA88" s="61"/>
      <c r="JQB88" s="61"/>
      <c r="JQC88" s="61"/>
      <c r="JQD88" s="61"/>
      <c r="JQE88" s="61"/>
      <c r="JQF88" s="61"/>
      <c r="JQG88" s="61"/>
      <c r="JQH88" s="61"/>
      <c r="JQI88" s="61"/>
      <c r="JQJ88" s="61"/>
      <c r="JQK88" s="61"/>
      <c r="JQL88" s="61"/>
      <c r="JQM88" s="61"/>
      <c r="JQN88" s="61"/>
      <c r="JQO88" s="61"/>
      <c r="JQP88" s="61"/>
      <c r="JQQ88" s="61"/>
      <c r="JQR88" s="61"/>
      <c r="JQS88" s="61"/>
      <c r="JQT88" s="61"/>
      <c r="JQU88" s="61"/>
      <c r="JQV88" s="61"/>
      <c r="JQW88" s="61"/>
      <c r="JQX88" s="61"/>
      <c r="JQY88" s="61"/>
      <c r="JQZ88" s="61"/>
      <c r="JRA88" s="61"/>
      <c r="JRB88" s="61"/>
      <c r="JRC88" s="61"/>
      <c r="JRD88" s="61"/>
      <c r="JRE88" s="61"/>
      <c r="JRF88" s="61"/>
      <c r="JRG88" s="61"/>
      <c r="JRH88" s="61"/>
      <c r="JRI88" s="61"/>
      <c r="JRJ88" s="61"/>
      <c r="JRK88" s="61"/>
      <c r="JRL88" s="61"/>
      <c r="JRM88" s="61"/>
      <c r="JRN88" s="61"/>
      <c r="JRO88" s="61"/>
      <c r="JRP88" s="61"/>
      <c r="JRQ88" s="61"/>
      <c r="JRR88" s="61"/>
      <c r="JRS88" s="61"/>
      <c r="JRT88" s="61"/>
      <c r="JRU88" s="61"/>
      <c r="JRV88" s="61"/>
      <c r="JRW88" s="61"/>
      <c r="JRX88" s="61"/>
      <c r="JRY88" s="61"/>
      <c r="JRZ88" s="61"/>
      <c r="JSA88" s="61"/>
      <c r="JSB88" s="61"/>
      <c r="JSC88" s="61"/>
      <c r="JSD88" s="61"/>
      <c r="JSE88" s="61"/>
      <c r="JSF88" s="61"/>
      <c r="JSG88" s="61"/>
      <c r="JSH88" s="61"/>
      <c r="JSI88" s="61"/>
      <c r="JSJ88" s="61"/>
      <c r="JSK88" s="61"/>
      <c r="JSL88" s="61"/>
      <c r="JSM88" s="61"/>
      <c r="JSN88" s="61"/>
      <c r="JSO88" s="61"/>
      <c r="JSP88" s="61"/>
      <c r="JSQ88" s="61"/>
      <c r="JSR88" s="61"/>
      <c r="JSS88" s="61"/>
      <c r="JST88" s="61"/>
      <c r="JSU88" s="61"/>
      <c r="JSV88" s="61"/>
      <c r="JSW88" s="61"/>
      <c r="JSX88" s="61"/>
      <c r="JSY88" s="61"/>
      <c r="JSZ88" s="61"/>
      <c r="JTA88" s="61"/>
      <c r="JTB88" s="61"/>
      <c r="JTC88" s="61"/>
      <c r="JTD88" s="61"/>
      <c r="JTE88" s="61"/>
      <c r="JTF88" s="61"/>
      <c r="JTG88" s="61"/>
      <c r="JTH88" s="61"/>
      <c r="JTI88" s="61"/>
      <c r="JTJ88" s="61"/>
      <c r="JTK88" s="61"/>
      <c r="JTL88" s="61"/>
      <c r="JTM88" s="61"/>
      <c r="JTN88" s="61"/>
      <c r="JTO88" s="61"/>
      <c r="JTP88" s="61"/>
      <c r="JTQ88" s="61"/>
      <c r="JTR88" s="61"/>
      <c r="JTS88" s="61"/>
      <c r="JTT88" s="61"/>
      <c r="JTU88" s="61"/>
      <c r="JTV88" s="61"/>
      <c r="JTW88" s="61"/>
      <c r="JTX88" s="61"/>
      <c r="JTY88" s="61"/>
      <c r="JTZ88" s="61"/>
      <c r="JUA88" s="61"/>
      <c r="JUB88" s="61"/>
      <c r="JUC88" s="61"/>
      <c r="JUD88" s="61"/>
      <c r="JUE88" s="61"/>
      <c r="JUF88" s="61"/>
      <c r="JUG88" s="61"/>
      <c r="JUH88" s="61"/>
      <c r="JUI88" s="61"/>
      <c r="JUJ88" s="61"/>
      <c r="JUK88" s="61"/>
      <c r="JUL88" s="61"/>
      <c r="JUM88" s="61"/>
      <c r="JUN88" s="61"/>
      <c r="JUO88" s="61"/>
      <c r="JUP88" s="61"/>
      <c r="JUQ88" s="61"/>
      <c r="JUR88" s="61"/>
      <c r="JUS88" s="61"/>
      <c r="JUT88" s="61"/>
      <c r="JUU88" s="61"/>
      <c r="JUV88" s="61"/>
      <c r="JUW88" s="61"/>
      <c r="JUX88" s="61"/>
      <c r="JUY88" s="61"/>
      <c r="JUZ88" s="61"/>
      <c r="JVA88" s="61"/>
      <c r="JVB88" s="61"/>
      <c r="JVC88" s="61"/>
      <c r="JVD88" s="61"/>
      <c r="JVE88" s="61"/>
      <c r="JVF88" s="61"/>
      <c r="JVG88" s="61"/>
      <c r="JVH88" s="61"/>
      <c r="JVI88" s="61"/>
      <c r="JVJ88" s="61"/>
      <c r="JVK88" s="61"/>
      <c r="JVL88" s="61"/>
      <c r="JVM88" s="61"/>
      <c r="JVN88" s="61"/>
      <c r="JVO88" s="61"/>
      <c r="JVP88" s="61"/>
      <c r="JVQ88" s="61"/>
      <c r="JVR88" s="61"/>
      <c r="JVS88" s="61"/>
      <c r="JVT88" s="61"/>
      <c r="JVU88" s="61"/>
      <c r="JVV88" s="61"/>
      <c r="JVW88" s="61"/>
      <c r="JVX88" s="61"/>
      <c r="JVY88" s="61"/>
      <c r="JVZ88" s="61"/>
      <c r="JWA88" s="61"/>
      <c r="JWB88" s="61"/>
      <c r="JWC88" s="61"/>
      <c r="JWD88" s="61"/>
      <c r="JWE88" s="61"/>
      <c r="JWF88" s="61"/>
      <c r="JWG88" s="61"/>
      <c r="JWH88" s="61"/>
      <c r="JWI88" s="61"/>
      <c r="JWJ88" s="61"/>
      <c r="JWK88" s="61"/>
      <c r="JWL88" s="61"/>
      <c r="JWM88" s="61"/>
      <c r="JWN88" s="61"/>
      <c r="JWO88" s="61"/>
      <c r="JWP88" s="61"/>
      <c r="JWQ88" s="61"/>
      <c r="JWR88" s="61"/>
      <c r="JWS88" s="61"/>
      <c r="JWT88" s="61"/>
      <c r="JWU88" s="61"/>
      <c r="JWV88" s="61"/>
      <c r="JWW88" s="61"/>
      <c r="JWX88" s="61"/>
      <c r="JWY88" s="61"/>
      <c r="JWZ88" s="61"/>
      <c r="JXA88" s="61"/>
      <c r="JXB88" s="61"/>
      <c r="JXC88" s="61"/>
      <c r="JXD88" s="61"/>
      <c r="JXE88" s="61"/>
      <c r="JXF88" s="61"/>
      <c r="JXG88" s="61"/>
      <c r="JXH88" s="61"/>
      <c r="JXI88" s="61"/>
      <c r="JXJ88" s="61"/>
      <c r="JXK88" s="61"/>
      <c r="JXL88" s="61"/>
      <c r="JXM88" s="61"/>
      <c r="JXN88" s="61"/>
      <c r="JXO88" s="61"/>
      <c r="JXP88" s="61"/>
      <c r="JXQ88" s="61"/>
      <c r="JXR88" s="61"/>
      <c r="JXS88" s="61"/>
      <c r="JXT88" s="61"/>
      <c r="JXU88" s="61"/>
      <c r="JXV88" s="61"/>
      <c r="JXW88" s="61"/>
      <c r="JXX88" s="61"/>
      <c r="JXY88" s="61"/>
      <c r="JXZ88" s="61"/>
      <c r="JYA88" s="61"/>
      <c r="JYB88" s="61"/>
      <c r="JYC88" s="61"/>
      <c r="JYD88" s="61"/>
      <c r="JYE88" s="61"/>
      <c r="JYF88" s="61"/>
      <c r="JYG88" s="61"/>
      <c r="JYH88" s="61"/>
      <c r="JYI88" s="61"/>
      <c r="JYJ88" s="61"/>
      <c r="JYK88" s="61"/>
      <c r="JYL88" s="61"/>
      <c r="JYM88" s="61"/>
      <c r="JYN88" s="61"/>
      <c r="JYO88" s="61"/>
      <c r="JYP88" s="61"/>
      <c r="JYQ88" s="61"/>
      <c r="JYR88" s="61"/>
      <c r="JYS88" s="61"/>
      <c r="JYT88" s="61"/>
      <c r="JYU88" s="61"/>
      <c r="JYV88" s="61"/>
      <c r="JYW88" s="61"/>
      <c r="JYX88" s="61"/>
      <c r="JYY88" s="61"/>
      <c r="JYZ88" s="61"/>
      <c r="JZA88" s="61"/>
      <c r="JZB88" s="61"/>
      <c r="JZC88" s="61"/>
      <c r="JZD88" s="61"/>
      <c r="JZE88" s="61"/>
      <c r="JZF88" s="61"/>
      <c r="JZG88" s="61"/>
      <c r="JZH88" s="61"/>
      <c r="JZI88" s="61"/>
      <c r="JZJ88" s="61"/>
      <c r="JZK88" s="61"/>
      <c r="JZL88" s="61"/>
      <c r="JZM88" s="61"/>
      <c r="JZN88" s="61"/>
      <c r="JZO88" s="61"/>
      <c r="JZP88" s="61"/>
      <c r="JZQ88" s="61"/>
      <c r="JZR88" s="61"/>
      <c r="JZS88" s="61"/>
      <c r="JZT88" s="61"/>
      <c r="JZU88" s="61"/>
      <c r="JZV88" s="61"/>
      <c r="JZW88" s="61"/>
      <c r="JZX88" s="61"/>
      <c r="JZY88" s="61"/>
      <c r="JZZ88" s="61"/>
      <c r="KAA88" s="61"/>
      <c r="KAB88" s="61"/>
      <c r="KAC88" s="61"/>
      <c r="KAD88" s="61"/>
      <c r="KAE88" s="61"/>
      <c r="KAF88" s="61"/>
      <c r="KAG88" s="61"/>
      <c r="KAH88" s="61"/>
      <c r="KAI88" s="61"/>
      <c r="KAJ88" s="61"/>
      <c r="KAK88" s="61"/>
      <c r="KAL88" s="61"/>
      <c r="KAM88" s="61"/>
      <c r="KAN88" s="61"/>
      <c r="KAO88" s="61"/>
      <c r="KAP88" s="61"/>
      <c r="KAQ88" s="61"/>
      <c r="KAR88" s="61"/>
      <c r="KAS88" s="61"/>
      <c r="KAT88" s="61"/>
      <c r="KAU88" s="61"/>
      <c r="KAV88" s="61"/>
      <c r="KAW88" s="61"/>
      <c r="KAX88" s="61"/>
      <c r="KAY88" s="61"/>
      <c r="KAZ88" s="61"/>
      <c r="KBA88" s="61"/>
      <c r="KBB88" s="61"/>
      <c r="KBC88" s="61"/>
      <c r="KBD88" s="61"/>
      <c r="KBE88" s="61"/>
      <c r="KBF88" s="61"/>
      <c r="KBG88" s="61"/>
      <c r="KBH88" s="61"/>
      <c r="KBI88" s="61"/>
      <c r="KBJ88" s="61"/>
      <c r="KBK88" s="61"/>
      <c r="KBL88" s="61"/>
      <c r="KBM88" s="61"/>
      <c r="KBN88" s="61"/>
      <c r="KBO88" s="61"/>
      <c r="KBP88" s="61"/>
      <c r="KBQ88" s="61"/>
      <c r="KBR88" s="61"/>
      <c r="KBS88" s="61"/>
      <c r="KBT88" s="61"/>
      <c r="KBU88" s="61"/>
      <c r="KBV88" s="61"/>
      <c r="KBW88" s="61"/>
      <c r="KBX88" s="61"/>
      <c r="KBY88" s="61"/>
      <c r="KBZ88" s="61"/>
      <c r="KCA88" s="61"/>
      <c r="KCB88" s="61"/>
      <c r="KCC88" s="61"/>
      <c r="KCD88" s="61"/>
      <c r="KCE88" s="61"/>
      <c r="KCF88" s="61"/>
      <c r="KCG88" s="61"/>
      <c r="KCH88" s="61"/>
      <c r="KCI88" s="61"/>
      <c r="KCJ88" s="61"/>
      <c r="KCK88" s="61"/>
      <c r="KCL88" s="61"/>
      <c r="KCM88" s="61"/>
      <c r="KCN88" s="61"/>
      <c r="KCO88" s="61"/>
      <c r="KCP88" s="61"/>
      <c r="KCQ88" s="61"/>
      <c r="KCR88" s="61"/>
      <c r="KCS88" s="61"/>
      <c r="KCT88" s="61"/>
      <c r="KCU88" s="61"/>
      <c r="KCV88" s="61"/>
      <c r="KCW88" s="61"/>
      <c r="KCX88" s="61"/>
      <c r="KCY88" s="61"/>
      <c r="KCZ88" s="61"/>
      <c r="KDA88" s="61"/>
      <c r="KDB88" s="61"/>
      <c r="KDC88" s="61"/>
      <c r="KDD88" s="61"/>
      <c r="KDE88" s="61"/>
      <c r="KDF88" s="61"/>
      <c r="KDG88" s="61"/>
      <c r="KDH88" s="61"/>
      <c r="KDI88" s="61"/>
      <c r="KDJ88" s="61"/>
      <c r="KDK88" s="61"/>
      <c r="KDL88" s="61"/>
      <c r="KDM88" s="61"/>
      <c r="KDN88" s="61"/>
      <c r="KDO88" s="61"/>
      <c r="KDP88" s="61"/>
      <c r="KDQ88" s="61"/>
      <c r="KDR88" s="61"/>
      <c r="KDS88" s="61"/>
      <c r="KDT88" s="61"/>
      <c r="KDU88" s="61"/>
      <c r="KDV88" s="61"/>
      <c r="KDW88" s="61"/>
      <c r="KDX88" s="61"/>
      <c r="KDY88" s="61"/>
      <c r="KDZ88" s="61"/>
      <c r="KEA88" s="61"/>
      <c r="KEB88" s="61"/>
      <c r="KEC88" s="61"/>
      <c r="KED88" s="61"/>
      <c r="KEE88" s="61"/>
      <c r="KEF88" s="61"/>
      <c r="KEG88" s="61"/>
      <c r="KEH88" s="61"/>
      <c r="KEI88" s="61"/>
      <c r="KEJ88" s="61"/>
      <c r="KEK88" s="61"/>
      <c r="KEL88" s="61"/>
      <c r="KEM88" s="61"/>
      <c r="KEN88" s="61"/>
      <c r="KEO88" s="61"/>
      <c r="KEP88" s="61"/>
      <c r="KEQ88" s="61"/>
      <c r="KER88" s="61"/>
      <c r="KES88" s="61"/>
      <c r="KET88" s="61"/>
      <c r="KEU88" s="61"/>
      <c r="KEV88" s="61"/>
      <c r="KEW88" s="61"/>
      <c r="KEX88" s="61"/>
      <c r="KEY88" s="61"/>
      <c r="KEZ88" s="61"/>
      <c r="KFA88" s="61"/>
      <c r="KFB88" s="61"/>
      <c r="KFC88" s="61"/>
      <c r="KFD88" s="61"/>
      <c r="KFE88" s="61"/>
      <c r="KFF88" s="61"/>
      <c r="KFG88" s="61"/>
      <c r="KFH88" s="61"/>
      <c r="KFI88" s="61"/>
      <c r="KFJ88" s="61"/>
      <c r="KFK88" s="61"/>
      <c r="KFL88" s="61"/>
      <c r="KFM88" s="61"/>
      <c r="KFN88" s="61"/>
      <c r="KFO88" s="61"/>
      <c r="KFP88" s="61"/>
      <c r="KFQ88" s="61"/>
      <c r="KFR88" s="61"/>
      <c r="KFS88" s="61"/>
      <c r="KFT88" s="61"/>
      <c r="KFU88" s="61"/>
      <c r="KFV88" s="61"/>
      <c r="KFW88" s="61"/>
      <c r="KFX88" s="61"/>
      <c r="KFY88" s="61"/>
      <c r="KFZ88" s="61"/>
      <c r="KGA88" s="61"/>
      <c r="KGB88" s="61"/>
      <c r="KGC88" s="61"/>
      <c r="KGD88" s="61"/>
      <c r="KGE88" s="61"/>
      <c r="KGF88" s="61"/>
      <c r="KGG88" s="61"/>
      <c r="KGH88" s="61"/>
      <c r="KGI88" s="61"/>
      <c r="KGJ88" s="61"/>
      <c r="KGK88" s="61"/>
      <c r="KGL88" s="61"/>
      <c r="KGM88" s="61"/>
      <c r="KGN88" s="61"/>
      <c r="KGO88" s="61"/>
      <c r="KGP88" s="61"/>
      <c r="KGQ88" s="61"/>
      <c r="KGR88" s="61"/>
      <c r="KGS88" s="61"/>
      <c r="KGT88" s="61"/>
      <c r="KGU88" s="61"/>
      <c r="KGV88" s="61"/>
      <c r="KGW88" s="61"/>
      <c r="KGX88" s="61"/>
      <c r="KGY88" s="61"/>
      <c r="KGZ88" s="61"/>
      <c r="KHA88" s="61"/>
      <c r="KHB88" s="61"/>
      <c r="KHC88" s="61"/>
      <c r="KHD88" s="61"/>
      <c r="KHE88" s="61"/>
      <c r="KHF88" s="61"/>
      <c r="KHG88" s="61"/>
      <c r="KHH88" s="61"/>
      <c r="KHI88" s="61"/>
      <c r="KHJ88" s="61"/>
      <c r="KHK88" s="61"/>
      <c r="KHL88" s="61"/>
      <c r="KHM88" s="61"/>
      <c r="KHN88" s="61"/>
      <c r="KHO88" s="61"/>
      <c r="KHP88" s="61"/>
      <c r="KHQ88" s="61"/>
      <c r="KHR88" s="61"/>
      <c r="KHS88" s="61"/>
      <c r="KHT88" s="61"/>
      <c r="KHU88" s="61"/>
      <c r="KHV88" s="61"/>
      <c r="KHW88" s="61"/>
      <c r="KHX88" s="61"/>
      <c r="KHY88" s="61"/>
      <c r="KHZ88" s="61"/>
      <c r="KIA88" s="61"/>
      <c r="KIB88" s="61"/>
      <c r="KIC88" s="61"/>
      <c r="KID88" s="61"/>
      <c r="KIE88" s="61"/>
      <c r="KIF88" s="61"/>
      <c r="KIG88" s="61"/>
      <c r="KIH88" s="61"/>
      <c r="KII88" s="61"/>
      <c r="KIJ88" s="61"/>
      <c r="KIK88" s="61"/>
      <c r="KIL88" s="61"/>
      <c r="KIM88" s="61"/>
      <c r="KIN88" s="61"/>
      <c r="KIO88" s="61"/>
      <c r="KIP88" s="61"/>
      <c r="KIQ88" s="61"/>
      <c r="KIR88" s="61"/>
      <c r="KIS88" s="61"/>
      <c r="KIT88" s="61"/>
      <c r="KIU88" s="61"/>
      <c r="KIV88" s="61"/>
      <c r="KIW88" s="61"/>
      <c r="KIX88" s="61"/>
      <c r="KIY88" s="61"/>
      <c r="KIZ88" s="61"/>
      <c r="KJA88" s="61"/>
      <c r="KJB88" s="61"/>
      <c r="KJC88" s="61"/>
      <c r="KJD88" s="61"/>
      <c r="KJE88" s="61"/>
      <c r="KJF88" s="61"/>
      <c r="KJG88" s="61"/>
      <c r="KJH88" s="61"/>
      <c r="KJI88" s="61"/>
      <c r="KJJ88" s="61"/>
      <c r="KJK88" s="61"/>
      <c r="KJL88" s="61"/>
      <c r="KJM88" s="61"/>
      <c r="KJN88" s="61"/>
      <c r="KJO88" s="61"/>
      <c r="KJP88" s="61"/>
      <c r="KJQ88" s="61"/>
      <c r="KJR88" s="61"/>
      <c r="KJS88" s="61"/>
      <c r="KJT88" s="61"/>
      <c r="KJU88" s="61"/>
      <c r="KJV88" s="61"/>
      <c r="KJW88" s="61"/>
      <c r="KJX88" s="61"/>
      <c r="KJY88" s="61"/>
      <c r="KJZ88" s="61"/>
      <c r="KKA88" s="61"/>
      <c r="KKB88" s="61"/>
      <c r="KKC88" s="61"/>
      <c r="KKD88" s="61"/>
      <c r="KKE88" s="61"/>
      <c r="KKF88" s="61"/>
      <c r="KKG88" s="61"/>
      <c r="KKH88" s="61"/>
      <c r="KKI88" s="61"/>
      <c r="KKJ88" s="61"/>
      <c r="KKK88" s="61"/>
      <c r="KKL88" s="61"/>
      <c r="KKM88" s="61"/>
      <c r="KKN88" s="61"/>
      <c r="KKO88" s="61"/>
      <c r="KKP88" s="61"/>
      <c r="KKQ88" s="61"/>
      <c r="KKR88" s="61"/>
      <c r="KKS88" s="61"/>
      <c r="KKT88" s="61"/>
      <c r="KKU88" s="61"/>
      <c r="KKV88" s="61"/>
      <c r="KKW88" s="61"/>
      <c r="KKX88" s="61"/>
      <c r="KKY88" s="61"/>
      <c r="KKZ88" s="61"/>
      <c r="KLA88" s="61"/>
      <c r="KLB88" s="61"/>
      <c r="KLC88" s="61"/>
      <c r="KLD88" s="61"/>
      <c r="KLE88" s="61"/>
      <c r="KLF88" s="61"/>
      <c r="KLG88" s="61"/>
      <c r="KLH88" s="61"/>
      <c r="KLI88" s="61"/>
      <c r="KLJ88" s="61"/>
      <c r="KLK88" s="61"/>
      <c r="KLL88" s="61"/>
      <c r="KLM88" s="61"/>
      <c r="KLN88" s="61"/>
      <c r="KLO88" s="61"/>
      <c r="KLP88" s="61"/>
      <c r="KLQ88" s="61"/>
      <c r="KLR88" s="61"/>
      <c r="KLS88" s="61"/>
      <c r="KLT88" s="61"/>
      <c r="KLU88" s="61"/>
      <c r="KLV88" s="61"/>
      <c r="KLW88" s="61"/>
      <c r="KLX88" s="61"/>
      <c r="KLY88" s="61"/>
      <c r="KLZ88" s="61"/>
      <c r="KMA88" s="61"/>
      <c r="KMB88" s="61"/>
      <c r="KMC88" s="61"/>
      <c r="KMD88" s="61"/>
      <c r="KME88" s="61"/>
      <c r="KMF88" s="61"/>
      <c r="KMG88" s="61"/>
      <c r="KMH88" s="61"/>
      <c r="KMI88" s="61"/>
      <c r="KMJ88" s="61"/>
      <c r="KMK88" s="61"/>
      <c r="KML88" s="61"/>
      <c r="KMM88" s="61"/>
      <c r="KMN88" s="61"/>
      <c r="KMO88" s="61"/>
      <c r="KMP88" s="61"/>
      <c r="KMQ88" s="61"/>
      <c r="KMR88" s="61"/>
      <c r="KMS88" s="61"/>
      <c r="KMT88" s="61"/>
      <c r="KMU88" s="61"/>
      <c r="KMV88" s="61"/>
      <c r="KMW88" s="61"/>
      <c r="KMX88" s="61"/>
      <c r="KMY88" s="61"/>
      <c r="KMZ88" s="61"/>
      <c r="KNA88" s="61"/>
      <c r="KNB88" s="61"/>
      <c r="KNC88" s="61"/>
      <c r="KND88" s="61"/>
      <c r="KNE88" s="61"/>
      <c r="KNF88" s="61"/>
      <c r="KNG88" s="61"/>
      <c r="KNH88" s="61"/>
      <c r="KNI88" s="61"/>
      <c r="KNJ88" s="61"/>
      <c r="KNK88" s="61"/>
      <c r="KNL88" s="61"/>
      <c r="KNM88" s="61"/>
      <c r="KNN88" s="61"/>
      <c r="KNO88" s="61"/>
      <c r="KNP88" s="61"/>
      <c r="KNQ88" s="61"/>
      <c r="KNR88" s="61"/>
      <c r="KNS88" s="61"/>
      <c r="KNT88" s="61"/>
      <c r="KNU88" s="61"/>
      <c r="KNV88" s="61"/>
      <c r="KNW88" s="61"/>
      <c r="KNX88" s="61"/>
      <c r="KNY88" s="61"/>
      <c r="KNZ88" s="61"/>
      <c r="KOA88" s="61"/>
      <c r="KOB88" s="61"/>
      <c r="KOC88" s="61"/>
      <c r="KOD88" s="61"/>
      <c r="KOE88" s="61"/>
      <c r="KOF88" s="61"/>
      <c r="KOG88" s="61"/>
      <c r="KOH88" s="61"/>
      <c r="KOI88" s="61"/>
      <c r="KOJ88" s="61"/>
      <c r="KOK88" s="61"/>
      <c r="KOL88" s="61"/>
      <c r="KOM88" s="61"/>
      <c r="KON88" s="61"/>
      <c r="KOO88" s="61"/>
      <c r="KOP88" s="61"/>
      <c r="KOQ88" s="61"/>
      <c r="KOR88" s="61"/>
      <c r="KOS88" s="61"/>
      <c r="KOT88" s="61"/>
      <c r="KOU88" s="61"/>
      <c r="KOV88" s="61"/>
      <c r="KOW88" s="61"/>
      <c r="KOX88" s="61"/>
      <c r="KOY88" s="61"/>
      <c r="KOZ88" s="61"/>
      <c r="KPA88" s="61"/>
      <c r="KPB88" s="61"/>
      <c r="KPC88" s="61"/>
      <c r="KPD88" s="61"/>
      <c r="KPE88" s="61"/>
      <c r="KPF88" s="61"/>
      <c r="KPG88" s="61"/>
      <c r="KPH88" s="61"/>
      <c r="KPI88" s="61"/>
      <c r="KPJ88" s="61"/>
      <c r="KPK88" s="61"/>
      <c r="KPL88" s="61"/>
      <c r="KPM88" s="61"/>
      <c r="KPN88" s="61"/>
      <c r="KPO88" s="61"/>
      <c r="KPP88" s="61"/>
      <c r="KPQ88" s="61"/>
      <c r="KPR88" s="61"/>
      <c r="KPS88" s="61"/>
      <c r="KPT88" s="61"/>
      <c r="KPU88" s="61"/>
      <c r="KPV88" s="61"/>
      <c r="KPW88" s="61"/>
      <c r="KPX88" s="61"/>
      <c r="KPY88" s="61"/>
      <c r="KPZ88" s="61"/>
      <c r="KQA88" s="61"/>
      <c r="KQB88" s="61"/>
      <c r="KQC88" s="61"/>
      <c r="KQD88" s="61"/>
      <c r="KQE88" s="61"/>
      <c r="KQF88" s="61"/>
      <c r="KQG88" s="61"/>
      <c r="KQH88" s="61"/>
      <c r="KQI88" s="61"/>
      <c r="KQJ88" s="61"/>
      <c r="KQK88" s="61"/>
      <c r="KQL88" s="61"/>
      <c r="KQM88" s="61"/>
      <c r="KQN88" s="61"/>
      <c r="KQO88" s="61"/>
      <c r="KQP88" s="61"/>
      <c r="KQQ88" s="61"/>
      <c r="KQR88" s="61"/>
      <c r="KQS88" s="61"/>
      <c r="KQT88" s="61"/>
      <c r="KQU88" s="61"/>
      <c r="KQV88" s="61"/>
      <c r="KQW88" s="61"/>
      <c r="KQX88" s="61"/>
      <c r="KQY88" s="61"/>
      <c r="KQZ88" s="61"/>
      <c r="KRA88" s="61"/>
      <c r="KRB88" s="61"/>
      <c r="KRC88" s="61"/>
      <c r="KRD88" s="61"/>
      <c r="KRE88" s="61"/>
      <c r="KRF88" s="61"/>
      <c r="KRG88" s="61"/>
      <c r="KRH88" s="61"/>
      <c r="KRI88" s="61"/>
      <c r="KRJ88" s="61"/>
      <c r="KRK88" s="61"/>
      <c r="KRL88" s="61"/>
      <c r="KRM88" s="61"/>
      <c r="KRN88" s="61"/>
      <c r="KRO88" s="61"/>
      <c r="KRP88" s="61"/>
      <c r="KRQ88" s="61"/>
      <c r="KRR88" s="61"/>
      <c r="KRS88" s="61"/>
      <c r="KRT88" s="61"/>
      <c r="KRU88" s="61"/>
      <c r="KRV88" s="61"/>
      <c r="KRW88" s="61"/>
      <c r="KRX88" s="61"/>
      <c r="KRY88" s="61"/>
      <c r="KRZ88" s="61"/>
      <c r="KSA88" s="61"/>
      <c r="KSB88" s="61"/>
      <c r="KSC88" s="61"/>
      <c r="KSD88" s="61"/>
      <c r="KSE88" s="61"/>
      <c r="KSF88" s="61"/>
      <c r="KSG88" s="61"/>
      <c r="KSH88" s="61"/>
      <c r="KSI88" s="61"/>
      <c r="KSJ88" s="61"/>
      <c r="KSK88" s="61"/>
      <c r="KSL88" s="61"/>
      <c r="KSM88" s="61"/>
      <c r="KSN88" s="61"/>
      <c r="KSO88" s="61"/>
      <c r="KSP88" s="61"/>
      <c r="KSQ88" s="61"/>
      <c r="KSR88" s="61"/>
      <c r="KSS88" s="61"/>
      <c r="KST88" s="61"/>
      <c r="KSU88" s="61"/>
      <c r="KSV88" s="61"/>
      <c r="KSW88" s="61"/>
      <c r="KSX88" s="61"/>
      <c r="KSY88" s="61"/>
      <c r="KSZ88" s="61"/>
      <c r="KTA88" s="61"/>
      <c r="KTB88" s="61"/>
      <c r="KTC88" s="61"/>
      <c r="KTD88" s="61"/>
      <c r="KTE88" s="61"/>
      <c r="KTF88" s="61"/>
      <c r="KTG88" s="61"/>
      <c r="KTH88" s="61"/>
      <c r="KTI88" s="61"/>
      <c r="KTJ88" s="61"/>
      <c r="KTK88" s="61"/>
      <c r="KTL88" s="61"/>
      <c r="KTM88" s="61"/>
      <c r="KTN88" s="61"/>
      <c r="KTO88" s="61"/>
      <c r="KTP88" s="61"/>
      <c r="KTQ88" s="61"/>
      <c r="KTR88" s="61"/>
      <c r="KTS88" s="61"/>
      <c r="KTT88" s="61"/>
      <c r="KTU88" s="61"/>
      <c r="KTV88" s="61"/>
      <c r="KTW88" s="61"/>
      <c r="KTX88" s="61"/>
      <c r="KTY88" s="61"/>
      <c r="KTZ88" s="61"/>
      <c r="KUA88" s="61"/>
      <c r="KUB88" s="61"/>
      <c r="KUC88" s="61"/>
      <c r="KUD88" s="61"/>
      <c r="KUE88" s="61"/>
      <c r="KUF88" s="61"/>
      <c r="KUG88" s="61"/>
      <c r="KUH88" s="61"/>
      <c r="KUI88" s="61"/>
      <c r="KUJ88" s="61"/>
      <c r="KUK88" s="61"/>
      <c r="KUL88" s="61"/>
      <c r="KUM88" s="61"/>
      <c r="KUN88" s="61"/>
      <c r="KUO88" s="61"/>
      <c r="KUP88" s="61"/>
      <c r="KUQ88" s="61"/>
      <c r="KUR88" s="61"/>
      <c r="KUS88" s="61"/>
      <c r="KUT88" s="61"/>
      <c r="KUU88" s="61"/>
      <c r="KUV88" s="61"/>
      <c r="KUW88" s="61"/>
      <c r="KUX88" s="61"/>
      <c r="KUY88" s="61"/>
      <c r="KUZ88" s="61"/>
      <c r="KVA88" s="61"/>
      <c r="KVB88" s="61"/>
      <c r="KVC88" s="61"/>
      <c r="KVD88" s="61"/>
      <c r="KVE88" s="61"/>
      <c r="KVF88" s="61"/>
      <c r="KVG88" s="61"/>
      <c r="KVH88" s="61"/>
      <c r="KVI88" s="61"/>
      <c r="KVJ88" s="61"/>
      <c r="KVK88" s="61"/>
      <c r="KVL88" s="61"/>
      <c r="KVM88" s="61"/>
      <c r="KVN88" s="61"/>
      <c r="KVO88" s="61"/>
      <c r="KVP88" s="61"/>
      <c r="KVQ88" s="61"/>
      <c r="KVR88" s="61"/>
      <c r="KVS88" s="61"/>
      <c r="KVT88" s="61"/>
      <c r="KVU88" s="61"/>
      <c r="KVV88" s="61"/>
      <c r="KVW88" s="61"/>
      <c r="KVX88" s="61"/>
      <c r="KVY88" s="61"/>
      <c r="KVZ88" s="61"/>
      <c r="KWA88" s="61"/>
      <c r="KWB88" s="61"/>
      <c r="KWC88" s="61"/>
      <c r="KWD88" s="61"/>
      <c r="KWE88" s="61"/>
      <c r="KWF88" s="61"/>
      <c r="KWG88" s="61"/>
      <c r="KWH88" s="61"/>
      <c r="KWI88" s="61"/>
      <c r="KWJ88" s="61"/>
      <c r="KWK88" s="61"/>
      <c r="KWL88" s="61"/>
      <c r="KWM88" s="61"/>
      <c r="KWN88" s="61"/>
      <c r="KWO88" s="61"/>
      <c r="KWP88" s="61"/>
      <c r="KWQ88" s="61"/>
      <c r="KWR88" s="61"/>
      <c r="KWS88" s="61"/>
      <c r="KWT88" s="61"/>
      <c r="KWU88" s="61"/>
      <c r="KWV88" s="61"/>
      <c r="KWW88" s="61"/>
      <c r="KWX88" s="61"/>
      <c r="KWY88" s="61"/>
      <c r="KWZ88" s="61"/>
      <c r="KXA88" s="61"/>
      <c r="KXB88" s="61"/>
      <c r="KXC88" s="61"/>
      <c r="KXD88" s="61"/>
      <c r="KXE88" s="61"/>
      <c r="KXF88" s="61"/>
      <c r="KXG88" s="61"/>
      <c r="KXH88" s="61"/>
      <c r="KXI88" s="61"/>
      <c r="KXJ88" s="61"/>
      <c r="KXK88" s="61"/>
      <c r="KXL88" s="61"/>
      <c r="KXM88" s="61"/>
      <c r="KXN88" s="61"/>
      <c r="KXO88" s="61"/>
      <c r="KXP88" s="61"/>
      <c r="KXQ88" s="61"/>
      <c r="KXR88" s="61"/>
      <c r="KXS88" s="61"/>
      <c r="KXT88" s="61"/>
      <c r="KXU88" s="61"/>
      <c r="KXV88" s="61"/>
      <c r="KXW88" s="61"/>
      <c r="KXX88" s="61"/>
      <c r="KXY88" s="61"/>
      <c r="KXZ88" s="61"/>
      <c r="KYA88" s="61"/>
      <c r="KYB88" s="61"/>
      <c r="KYC88" s="61"/>
      <c r="KYD88" s="61"/>
      <c r="KYE88" s="61"/>
      <c r="KYF88" s="61"/>
      <c r="KYG88" s="61"/>
      <c r="KYH88" s="61"/>
      <c r="KYI88" s="61"/>
      <c r="KYJ88" s="61"/>
      <c r="KYK88" s="61"/>
      <c r="KYL88" s="61"/>
      <c r="KYM88" s="61"/>
      <c r="KYN88" s="61"/>
      <c r="KYO88" s="61"/>
      <c r="KYP88" s="61"/>
      <c r="KYQ88" s="61"/>
      <c r="KYR88" s="61"/>
      <c r="KYS88" s="61"/>
      <c r="KYT88" s="61"/>
      <c r="KYU88" s="61"/>
      <c r="KYV88" s="61"/>
      <c r="KYW88" s="61"/>
      <c r="KYX88" s="61"/>
      <c r="KYY88" s="61"/>
      <c r="KYZ88" s="61"/>
      <c r="KZA88" s="61"/>
      <c r="KZB88" s="61"/>
      <c r="KZC88" s="61"/>
      <c r="KZD88" s="61"/>
      <c r="KZE88" s="61"/>
      <c r="KZF88" s="61"/>
      <c r="KZG88" s="61"/>
      <c r="KZH88" s="61"/>
      <c r="KZI88" s="61"/>
      <c r="KZJ88" s="61"/>
      <c r="KZK88" s="61"/>
      <c r="KZL88" s="61"/>
      <c r="KZM88" s="61"/>
      <c r="KZN88" s="61"/>
      <c r="KZO88" s="61"/>
      <c r="KZP88" s="61"/>
      <c r="KZQ88" s="61"/>
      <c r="KZR88" s="61"/>
      <c r="KZS88" s="61"/>
      <c r="KZT88" s="61"/>
      <c r="KZU88" s="61"/>
      <c r="KZV88" s="61"/>
      <c r="KZW88" s="61"/>
      <c r="KZX88" s="61"/>
      <c r="KZY88" s="61"/>
      <c r="KZZ88" s="61"/>
      <c r="LAA88" s="61"/>
      <c r="LAB88" s="61"/>
      <c r="LAC88" s="61"/>
      <c r="LAD88" s="61"/>
      <c r="LAE88" s="61"/>
      <c r="LAF88" s="61"/>
      <c r="LAG88" s="61"/>
      <c r="LAH88" s="61"/>
      <c r="LAI88" s="61"/>
      <c r="LAJ88" s="61"/>
      <c r="LAK88" s="61"/>
      <c r="LAL88" s="61"/>
      <c r="LAM88" s="61"/>
      <c r="LAN88" s="61"/>
      <c r="LAO88" s="61"/>
      <c r="LAP88" s="61"/>
      <c r="LAQ88" s="61"/>
      <c r="LAR88" s="61"/>
      <c r="LAS88" s="61"/>
      <c r="LAT88" s="61"/>
      <c r="LAU88" s="61"/>
      <c r="LAV88" s="61"/>
      <c r="LAW88" s="61"/>
      <c r="LAX88" s="61"/>
      <c r="LAY88" s="61"/>
      <c r="LAZ88" s="61"/>
      <c r="LBA88" s="61"/>
      <c r="LBB88" s="61"/>
      <c r="LBC88" s="61"/>
      <c r="LBD88" s="61"/>
      <c r="LBE88" s="61"/>
      <c r="LBF88" s="61"/>
      <c r="LBG88" s="61"/>
      <c r="LBH88" s="61"/>
      <c r="LBI88" s="61"/>
      <c r="LBJ88" s="61"/>
      <c r="LBK88" s="61"/>
      <c r="LBL88" s="61"/>
      <c r="LBM88" s="61"/>
      <c r="LBN88" s="61"/>
      <c r="LBO88" s="61"/>
      <c r="LBP88" s="61"/>
      <c r="LBQ88" s="61"/>
      <c r="LBR88" s="61"/>
      <c r="LBS88" s="61"/>
      <c r="LBT88" s="61"/>
      <c r="LBU88" s="61"/>
      <c r="LBV88" s="61"/>
      <c r="LBW88" s="61"/>
      <c r="LBX88" s="61"/>
      <c r="LBY88" s="61"/>
      <c r="LBZ88" s="61"/>
      <c r="LCA88" s="61"/>
      <c r="LCB88" s="61"/>
      <c r="LCC88" s="61"/>
      <c r="LCD88" s="61"/>
      <c r="LCE88" s="61"/>
      <c r="LCF88" s="61"/>
      <c r="LCG88" s="61"/>
      <c r="LCH88" s="61"/>
      <c r="LCI88" s="61"/>
      <c r="LCJ88" s="61"/>
      <c r="LCK88" s="61"/>
      <c r="LCL88" s="61"/>
      <c r="LCM88" s="61"/>
      <c r="LCN88" s="61"/>
      <c r="LCO88" s="61"/>
      <c r="LCP88" s="61"/>
      <c r="LCQ88" s="61"/>
      <c r="LCR88" s="61"/>
      <c r="LCS88" s="61"/>
      <c r="LCT88" s="61"/>
      <c r="LCU88" s="61"/>
      <c r="LCV88" s="61"/>
      <c r="LCW88" s="61"/>
      <c r="LCX88" s="61"/>
      <c r="LCY88" s="61"/>
      <c r="LCZ88" s="61"/>
      <c r="LDA88" s="61"/>
      <c r="LDB88" s="61"/>
      <c r="LDC88" s="61"/>
      <c r="LDD88" s="61"/>
      <c r="LDE88" s="61"/>
      <c r="LDF88" s="61"/>
      <c r="LDG88" s="61"/>
      <c r="LDH88" s="61"/>
      <c r="LDI88" s="61"/>
      <c r="LDJ88" s="61"/>
      <c r="LDK88" s="61"/>
      <c r="LDL88" s="61"/>
      <c r="LDM88" s="61"/>
      <c r="LDN88" s="61"/>
      <c r="LDO88" s="61"/>
      <c r="LDP88" s="61"/>
      <c r="LDQ88" s="61"/>
      <c r="LDR88" s="61"/>
      <c r="LDS88" s="61"/>
      <c r="LDT88" s="61"/>
      <c r="LDU88" s="61"/>
      <c r="LDV88" s="61"/>
      <c r="LDW88" s="61"/>
      <c r="LDX88" s="61"/>
      <c r="LDY88" s="61"/>
      <c r="LDZ88" s="61"/>
      <c r="LEA88" s="61"/>
      <c r="LEB88" s="61"/>
      <c r="LEC88" s="61"/>
      <c r="LED88" s="61"/>
      <c r="LEE88" s="61"/>
      <c r="LEF88" s="61"/>
      <c r="LEG88" s="61"/>
      <c r="LEH88" s="61"/>
      <c r="LEI88" s="61"/>
      <c r="LEJ88" s="61"/>
      <c r="LEK88" s="61"/>
      <c r="LEL88" s="61"/>
      <c r="LEM88" s="61"/>
      <c r="LEN88" s="61"/>
      <c r="LEO88" s="61"/>
      <c r="LEP88" s="61"/>
      <c r="LEQ88" s="61"/>
      <c r="LER88" s="61"/>
      <c r="LES88" s="61"/>
      <c r="LET88" s="61"/>
      <c r="LEU88" s="61"/>
      <c r="LEV88" s="61"/>
      <c r="LEW88" s="61"/>
      <c r="LEX88" s="61"/>
      <c r="LEY88" s="61"/>
      <c r="LEZ88" s="61"/>
      <c r="LFA88" s="61"/>
      <c r="LFB88" s="61"/>
      <c r="LFC88" s="61"/>
      <c r="LFD88" s="61"/>
      <c r="LFE88" s="61"/>
      <c r="LFF88" s="61"/>
      <c r="LFG88" s="61"/>
      <c r="LFH88" s="61"/>
      <c r="LFI88" s="61"/>
      <c r="LFJ88" s="61"/>
      <c r="LFK88" s="61"/>
      <c r="LFL88" s="61"/>
      <c r="LFM88" s="61"/>
      <c r="LFN88" s="61"/>
      <c r="LFO88" s="61"/>
      <c r="LFP88" s="61"/>
      <c r="LFQ88" s="61"/>
      <c r="LFR88" s="61"/>
      <c r="LFS88" s="61"/>
      <c r="LFT88" s="61"/>
      <c r="LFU88" s="61"/>
      <c r="LFV88" s="61"/>
      <c r="LFW88" s="61"/>
      <c r="LFX88" s="61"/>
      <c r="LFY88" s="61"/>
      <c r="LFZ88" s="61"/>
      <c r="LGA88" s="61"/>
      <c r="LGB88" s="61"/>
      <c r="LGC88" s="61"/>
      <c r="LGD88" s="61"/>
      <c r="LGE88" s="61"/>
      <c r="LGF88" s="61"/>
      <c r="LGG88" s="61"/>
      <c r="LGH88" s="61"/>
      <c r="LGI88" s="61"/>
      <c r="LGJ88" s="61"/>
      <c r="LGK88" s="61"/>
      <c r="LGL88" s="61"/>
      <c r="LGM88" s="61"/>
      <c r="LGN88" s="61"/>
      <c r="LGO88" s="61"/>
      <c r="LGP88" s="61"/>
      <c r="LGQ88" s="61"/>
      <c r="LGR88" s="61"/>
      <c r="LGS88" s="61"/>
      <c r="LGT88" s="61"/>
      <c r="LGU88" s="61"/>
      <c r="LGV88" s="61"/>
      <c r="LGW88" s="61"/>
      <c r="LGX88" s="61"/>
      <c r="LGY88" s="61"/>
      <c r="LGZ88" s="61"/>
      <c r="LHA88" s="61"/>
      <c r="LHB88" s="61"/>
      <c r="LHC88" s="61"/>
      <c r="LHD88" s="61"/>
      <c r="LHE88" s="61"/>
      <c r="LHF88" s="61"/>
      <c r="LHG88" s="61"/>
      <c r="LHH88" s="61"/>
      <c r="LHI88" s="61"/>
      <c r="LHJ88" s="61"/>
      <c r="LHK88" s="61"/>
      <c r="LHL88" s="61"/>
      <c r="LHM88" s="61"/>
      <c r="LHN88" s="61"/>
      <c r="LHO88" s="61"/>
      <c r="LHP88" s="61"/>
      <c r="LHQ88" s="61"/>
      <c r="LHR88" s="61"/>
      <c r="LHS88" s="61"/>
      <c r="LHT88" s="61"/>
      <c r="LHU88" s="61"/>
      <c r="LHV88" s="61"/>
      <c r="LHW88" s="61"/>
      <c r="LHX88" s="61"/>
      <c r="LHY88" s="61"/>
      <c r="LHZ88" s="61"/>
      <c r="LIA88" s="61"/>
      <c r="LIB88" s="61"/>
      <c r="LIC88" s="61"/>
      <c r="LID88" s="61"/>
      <c r="LIE88" s="61"/>
      <c r="LIF88" s="61"/>
      <c r="LIG88" s="61"/>
      <c r="LIH88" s="61"/>
      <c r="LII88" s="61"/>
      <c r="LIJ88" s="61"/>
      <c r="LIK88" s="61"/>
      <c r="LIL88" s="61"/>
      <c r="LIM88" s="61"/>
      <c r="LIN88" s="61"/>
      <c r="LIO88" s="61"/>
      <c r="LIP88" s="61"/>
      <c r="LIQ88" s="61"/>
      <c r="LIR88" s="61"/>
      <c r="LIS88" s="61"/>
      <c r="LIT88" s="61"/>
      <c r="LIU88" s="61"/>
      <c r="LIV88" s="61"/>
      <c r="LIW88" s="61"/>
      <c r="LIX88" s="61"/>
      <c r="LIY88" s="61"/>
      <c r="LIZ88" s="61"/>
      <c r="LJA88" s="61"/>
      <c r="LJB88" s="61"/>
      <c r="LJC88" s="61"/>
      <c r="LJD88" s="61"/>
      <c r="LJE88" s="61"/>
      <c r="LJF88" s="61"/>
      <c r="LJG88" s="61"/>
      <c r="LJH88" s="61"/>
      <c r="LJI88" s="61"/>
      <c r="LJJ88" s="61"/>
      <c r="LJK88" s="61"/>
      <c r="LJL88" s="61"/>
      <c r="LJM88" s="61"/>
      <c r="LJN88" s="61"/>
      <c r="LJO88" s="61"/>
      <c r="LJP88" s="61"/>
      <c r="LJQ88" s="61"/>
      <c r="LJR88" s="61"/>
      <c r="LJS88" s="61"/>
      <c r="LJT88" s="61"/>
      <c r="LJU88" s="61"/>
      <c r="LJV88" s="61"/>
      <c r="LJW88" s="61"/>
      <c r="LJX88" s="61"/>
      <c r="LJY88" s="61"/>
      <c r="LJZ88" s="61"/>
      <c r="LKA88" s="61"/>
      <c r="LKB88" s="61"/>
      <c r="LKC88" s="61"/>
      <c r="LKD88" s="61"/>
      <c r="LKE88" s="61"/>
      <c r="LKF88" s="61"/>
      <c r="LKG88" s="61"/>
      <c r="LKH88" s="61"/>
      <c r="LKI88" s="61"/>
      <c r="LKJ88" s="61"/>
      <c r="LKK88" s="61"/>
      <c r="LKL88" s="61"/>
      <c r="LKM88" s="61"/>
      <c r="LKN88" s="61"/>
      <c r="LKO88" s="61"/>
      <c r="LKP88" s="61"/>
      <c r="LKQ88" s="61"/>
      <c r="LKR88" s="61"/>
      <c r="LKS88" s="61"/>
      <c r="LKT88" s="61"/>
      <c r="LKU88" s="61"/>
      <c r="LKV88" s="61"/>
      <c r="LKW88" s="61"/>
      <c r="LKX88" s="61"/>
      <c r="LKY88" s="61"/>
      <c r="LKZ88" s="61"/>
      <c r="LLA88" s="61"/>
      <c r="LLB88" s="61"/>
      <c r="LLC88" s="61"/>
      <c r="LLD88" s="61"/>
      <c r="LLE88" s="61"/>
      <c r="LLF88" s="61"/>
      <c r="LLG88" s="61"/>
      <c r="LLH88" s="61"/>
      <c r="LLI88" s="61"/>
      <c r="LLJ88" s="61"/>
      <c r="LLK88" s="61"/>
      <c r="LLL88" s="61"/>
      <c r="LLM88" s="61"/>
      <c r="LLN88" s="61"/>
      <c r="LLO88" s="61"/>
      <c r="LLP88" s="61"/>
      <c r="LLQ88" s="61"/>
      <c r="LLR88" s="61"/>
      <c r="LLS88" s="61"/>
      <c r="LLT88" s="61"/>
      <c r="LLU88" s="61"/>
      <c r="LLV88" s="61"/>
      <c r="LLW88" s="61"/>
      <c r="LLX88" s="61"/>
      <c r="LLY88" s="61"/>
      <c r="LLZ88" s="61"/>
      <c r="LMA88" s="61"/>
      <c r="LMB88" s="61"/>
      <c r="LMC88" s="61"/>
      <c r="LMD88" s="61"/>
      <c r="LME88" s="61"/>
      <c r="LMF88" s="61"/>
      <c r="LMG88" s="61"/>
      <c r="LMH88" s="61"/>
      <c r="LMI88" s="61"/>
      <c r="LMJ88" s="61"/>
      <c r="LMK88" s="61"/>
      <c r="LML88" s="61"/>
      <c r="LMM88" s="61"/>
      <c r="LMN88" s="61"/>
      <c r="LMO88" s="61"/>
      <c r="LMP88" s="61"/>
      <c r="LMQ88" s="61"/>
      <c r="LMR88" s="61"/>
      <c r="LMS88" s="61"/>
      <c r="LMT88" s="61"/>
      <c r="LMU88" s="61"/>
      <c r="LMV88" s="61"/>
      <c r="LMW88" s="61"/>
      <c r="LMX88" s="61"/>
      <c r="LMY88" s="61"/>
      <c r="LMZ88" s="61"/>
      <c r="LNA88" s="61"/>
      <c r="LNB88" s="61"/>
      <c r="LNC88" s="61"/>
      <c r="LND88" s="61"/>
      <c r="LNE88" s="61"/>
      <c r="LNF88" s="61"/>
      <c r="LNG88" s="61"/>
      <c r="LNH88" s="61"/>
      <c r="LNI88" s="61"/>
      <c r="LNJ88" s="61"/>
      <c r="LNK88" s="61"/>
      <c r="LNL88" s="61"/>
      <c r="LNM88" s="61"/>
      <c r="LNN88" s="61"/>
      <c r="LNO88" s="61"/>
      <c r="LNP88" s="61"/>
      <c r="LNQ88" s="61"/>
      <c r="LNR88" s="61"/>
      <c r="LNS88" s="61"/>
      <c r="LNT88" s="61"/>
      <c r="LNU88" s="61"/>
      <c r="LNV88" s="61"/>
      <c r="LNW88" s="61"/>
      <c r="LNX88" s="61"/>
      <c r="LNY88" s="61"/>
      <c r="LNZ88" s="61"/>
      <c r="LOA88" s="61"/>
      <c r="LOB88" s="61"/>
      <c r="LOC88" s="61"/>
      <c r="LOD88" s="61"/>
      <c r="LOE88" s="61"/>
      <c r="LOF88" s="61"/>
      <c r="LOG88" s="61"/>
      <c r="LOH88" s="61"/>
      <c r="LOI88" s="61"/>
      <c r="LOJ88" s="61"/>
      <c r="LOK88" s="61"/>
      <c r="LOL88" s="61"/>
      <c r="LOM88" s="61"/>
      <c r="LON88" s="61"/>
      <c r="LOO88" s="61"/>
      <c r="LOP88" s="61"/>
      <c r="LOQ88" s="61"/>
      <c r="LOR88" s="61"/>
      <c r="LOS88" s="61"/>
      <c r="LOT88" s="61"/>
      <c r="LOU88" s="61"/>
      <c r="LOV88" s="61"/>
      <c r="LOW88" s="61"/>
      <c r="LOX88" s="61"/>
      <c r="LOY88" s="61"/>
      <c r="LOZ88" s="61"/>
      <c r="LPA88" s="61"/>
      <c r="LPB88" s="61"/>
      <c r="LPC88" s="61"/>
      <c r="LPD88" s="61"/>
      <c r="LPE88" s="61"/>
      <c r="LPF88" s="61"/>
      <c r="LPG88" s="61"/>
      <c r="LPH88" s="61"/>
      <c r="LPI88" s="61"/>
      <c r="LPJ88" s="61"/>
      <c r="LPK88" s="61"/>
      <c r="LPL88" s="61"/>
      <c r="LPM88" s="61"/>
      <c r="LPN88" s="61"/>
      <c r="LPO88" s="61"/>
      <c r="LPP88" s="61"/>
      <c r="LPQ88" s="61"/>
      <c r="LPR88" s="61"/>
      <c r="LPS88" s="61"/>
      <c r="LPT88" s="61"/>
      <c r="LPU88" s="61"/>
      <c r="LPV88" s="61"/>
      <c r="LPW88" s="61"/>
      <c r="LPX88" s="61"/>
      <c r="LPY88" s="61"/>
      <c r="LPZ88" s="61"/>
      <c r="LQA88" s="61"/>
      <c r="LQB88" s="61"/>
      <c r="LQC88" s="61"/>
      <c r="LQD88" s="61"/>
      <c r="LQE88" s="61"/>
      <c r="LQF88" s="61"/>
      <c r="LQG88" s="61"/>
      <c r="LQH88" s="61"/>
      <c r="LQI88" s="61"/>
      <c r="LQJ88" s="61"/>
      <c r="LQK88" s="61"/>
      <c r="LQL88" s="61"/>
      <c r="LQM88" s="61"/>
      <c r="LQN88" s="61"/>
      <c r="LQO88" s="61"/>
      <c r="LQP88" s="61"/>
      <c r="LQQ88" s="61"/>
      <c r="LQR88" s="61"/>
      <c r="LQS88" s="61"/>
      <c r="LQT88" s="61"/>
      <c r="LQU88" s="61"/>
      <c r="LQV88" s="61"/>
      <c r="LQW88" s="61"/>
      <c r="LQX88" s="61"/>
      <c r="LQY88" s="61"/>
      <c r="LQZ88" s="61"/>
      <c r="LRA88" s="61"/>
      <c r="LRB88" s="61"/>
      <c r="LRC88" s="61"/>
      <c r="LRD88" s="61"/>
      <c r="LRE88" s="61"/>
      <c r="LRF88" s="61"/>
      <c r="LRG88" s="61"/>
      <c r="LRH88" s="61"/>
      <c r="LRI88" s="61"/>
      <c r="LRJ88" s="61"/>
      <c r="LRK88" s="61"/>
      <c r="LRL88" s="61"/>
      <c r="LRM88" s="61"/>
      <c r="LRN88" s="61"/>
      <c r="LRO88" s="61"/>
      <c r="LRP88" s="61"/>
      <c r="LRQ88" s="61"/>
      <c r="LRR88" s="61"/>
      <c r="LRS88" s="61"/>
      <c r="LRT88" s="61"/>
      <c r="LRU88" s="61"/>
      <c r="LRV88" s="61"/>
      <c r="LRW88" s="61"/>
      <c r="LRX88" s="61"/>
      <c r="LRY88" s="61"/>
      <c r="LRZ88" s="61"/>
      <c r="LSA88" s="61"/>
      <c r="LSB88" s="61"/>
      <c r="LSC88" s="61"/>
      <c r="LSD88" s="61"/>
      <c r="LSE88" s="61"/>
      <c r="LSF88" s="61"/>
      <c r="LSG88" s="61"/>
      <c r="LSH88" s="61"/>
      <c r="LSI88" s="61"/>
      <c r="LSJ88" s="61"/>
      <c r="LSK88" s="61"/>
      <c r="LSL88" s="61"/>
      <c r="LSM88" s="61"/>
      <c r="LSN88" s="61"/>
      <c r="LSO88" s="61"/>
      <c r="LSP88" s="61"/>
      <c r="LSQ88" s="61"/>
      <c r="LSR88" s="61"/>
      <c r="LSS88" s="61"/>
      <c r="LST88" s="61"/>
      <c r="LSU88" s="61"/>
      <c r="LSV88" s="61"/>
      <c r="LSW88" s="61"/>
      <c r="LSX88" s="61"/>
      <c r="LSY88" s="61"/>
      <c r="LSZ88" s="61"/>
      <c r="LTA88" s="61"/>
      <c r="LTB88" s="61"/>
      <c r="LTC88" s="61"/>
      <c r="LTD88" s="61"/>
      <c r="LTE88" s="61"/>
      <c r="LTF88" s="61"/>
      <c r="LTG88" s="61"/>
      <c r="LTH88" s="61"/>
      <c r="LTI88" s="61"/>
      <c r="LTJ88" s="61"/>
      <c r="LTK88" s="61"/>
      <c r="LTL88" s="61"/>
      <c r="LTM88" s="61"/>
      <c r="LTN88" s="61"/>
      <c r="LTO88" s="61"/>
      <c r="LTP88" s="61"/>
      <c r="LTQ88" s="61"/>
      <c r="LTR88" s="61"/>
      <c r="LTS88" s="61"/>
      <c r="LTT88" s="61"/>
      <c r="LTU88" s="61"/>
      <c r="LTV88" s="61"/>
      <c r="LTW88" s="61"/>
      <c r="LTX88" s="61"/>
      <c r="LTY88" s="61"/>
      <c r="LTZ88" s="61"/>
      <c r="LUA88" s="61"/>
      <c r="LUB88" s="61"/>
      <c r="LUC88" s="61"/>
      <c r="LUD88" s="61"/>
      <c r="LUE88" s="61"/>
      <c r="LUF88" s="61"/>
      <c r="LUG88" s="61"/>
      <c r="LUH88" s="61"/>
      <c r="LUI88" s="61"/>
      <c r="LUJ88" s="61"/>
      <c r="LUK88" s="61"/>
      <c r="LUL88" s="61"/>
      <c r="LUM88" s="61"/>
      <c r="LUN88" s="61"/>
      <c r="LUO88" s="61"/>
      <c r="LUP88" s="61"/>
      <c r="LUQ88" s="61"/>
      <c r="LUR88" s="61"/>
      <c r="LUS88" s="61"/>
      <c r="LUT88" s="61"/>
      <c r="LUU88" s="61"/>
      <c r="LUV88" s="61"/>
      <c r="LUW88" s="61"/>
      <c r="LUX88" s="61"/>
      <c r="LUY88" s="61"/>
      <c r="LUZ88" s="61"/>
      <c r="LVA88" s="61"/>
      <c r="LVB88" s="61"/>
      <c r="LVC88" s="61"/>
      <c r="LVD88" s="61"/>
      <c r="LVE88" s="61"/>
      <c r="LVF88" s="61"/>
      <c r="LVG88" s="61"/>
      <c r="LVH88" s="61"/>
      <c r="LVI88" s="61"/>
      <c r="LVJ88" s="61"/>
      <c r="LVK88" s="61"/>
      <c r="LVL88" s="61"/>
      <c r="LVM88" s="61"/>
      <c r="LVN88" s="61"/>
      <c r="LVO88" s="61"/>
      <c r="LVP88" s="61"/>
      <c r="LVQ88" s="61"/>
      <c r="LVR88" s="61"/>
      <c r="LVS88" s="61"/>
      <c r="LVT88" s="61"/>
      <c r="LVU88" s="61"/>
      <c r="LVV88" s="61"/>
      <c r="LVW88" s="61"/>
      <c r="LVX88" s="61"/>
      <c r="LVY88" s="61"/>
      <c r="LVZ88" s="61"/>
      <c r="LWA88" s="61"/>
      <c r="LWB88" s="61"/>
      <c r="LWC88" s="61"/>
      <c r="LWD88" s="61"/>
      <c r="LWE88" s="61"/>
      <c r="LWF88" s="61"/>
      <c r="LWG88" s="61"/>
      <c r="LWH88" s="61"/>
      <c r="LWI88" s="61"/>
      <c r="LWJ88" s="61"/>
      <c r="LWK88" s="61"/>
      <c r="LWL88" s="61"/>
      <c r="LWM88" s="61"/>
      <c r="LWN88" s="61"/>
      <c r="LWO88" s="61"/>
      <c r="LWP88" s="61"/>
      <c r="LWQ88" s="61"/>
      <c r="LWR88" s="61"/>
      <c r="LWS88" s="61"/>
      <c r="LWT88" s="61"/>
      <c r="LWU88" s="61"/>
      <c r="LWV88" s="61"/>
      <c r="LWW88" s="61"/>
      <c r="LWX88" s="61"/>
      <c r="LWY88" s="61"/>
      <c r="LWZ88" s="61"/>
      <c r="LXA88" s="61"/>
      <c r="LXB88" s="61"/>
      <c r="LXC88" s="61"/>
      <c r="LXD88" s="61"/>
      <c r="LXE88" s="61"/>
      <c r="LXF88" s="61"/>
      <c r="LXG88" s="61"/>
      <c r="LXH88" s="61"/>
      <c r="LXI88" s="61"/>
      <c r="LXJ88" s="61"/>
      <c r="LXK88" s="61"/>
      <c r="LXL88" s="61"/>
      <c r="LXM88" s="61"/>
      <c r="LXN88" s="61"/>
      <c r="LXO88" s="61"/>
      <c r="LXP88" s="61"/>
      <c r="LXQ88" s="61"/>
      <c r="LXR88" s="61"/>
      <c r="LXS88" s="61"/>
      <c r="LXT88" s="61"/>
      <c r="LXU88" s="61"/>
      <c r="LXV88" s="61"/>
      <c r="LXW88" s="61"/>
      <c r="LXX88" s="61"/>
      <c r="LXY88" s="61"/>
      <c r="LXZ88" s="61"/>
      <c r="LYA88" s="61"/>
      <c r="LYB88" s="61"/>
      <c r="LYC88" s="61"/>
      <c r="LYD88" s="61"/>
      <c r="LYE88" s="61"/>
      <c r="LYF88" s="61"/>
      <c r="LYG88" s="61"/>
      <c r="LYH88" s="61"/>
      <c r="LYI88" s="61"/>
      <c r="LYJ88" s="61"/>
      <c r="LYK88" s="61"/>
      <c r="LYL88" s="61"/>
      <c r="LYM88" s="61"/>
      <c r="LYN88" s="61"/>
      <c r="LYO88" s="61"/>
      <c r="LYP88" s="61"/>
      <c r="LYQ88" s="61"/>
      <c r="LYR88" s="61"/>
      <c r="LYS88" s="61"/>
      <c r="LYT88" s="61"/>
      <c r="LYU88" s="61"/>
      <c r="LYV88" s="61"/>
      <c r="LYW88" s="61"/>
      <c r="LYX88" s="61"/>
      <c r="LYY88" s="61"/>
      <c r="LYZ88" s="61"/>
      <c r="LZA88" s="61"/>
      <c r="LZB88" s="61"/>
      <c r="LZC88" s="61"/>
      <c r="LZD88" s="61"/>
      <c r="LZE88" s="61"/>
      <c r="LZF88" s="61"/>
      <c r="LZG88" s="61"/>
      <c r="LZH88" s="61"/>
      <c r="LZI88" s="61"/>
      <c r="LZJ88" s="61"/>
      <c r="LZK88" s="61"/>
      <c r="LZL88" s="61"/>
      <c r="LZM88" s="61"/>
      <c r="LZN88" s="61"/>
      <c r="LZO88" s="61"/>
      <c r="LZP88" s="61"/>
      <c r="LZQ88" s="61"/>
      <c r="LZR88" s="61"/>
      <c r="LZS88" s="61"/>
      <c r="LZT88" s="61"/>
      <c r="LZU88" s="61"/>
      <c r="LZV88" s="61"/>
      <c r="LZW88" s="61"/>
      <c r="LZX88" s="61"/>
      <c r="LZY88" s="61"/>
      <c r="LZZ88" s="61"/>
      <c r="MAA88" s="61"/>
      <c r="MAB88" s="61"/>
      <c r="MAC88" s="61"/>
      <c r="MAD88" s="61"/>
      <c r="MAE88" s="61"/>
      <c r="MAF88" s="61"/>
      <c r="MAG88" s="61"/>
      <c r="MAH88" s="61"/>
      <c r="MAI88" s="61"/>
      <c r="MAJ88" s="61"/>
      <c r="MAK88" s="61"/>
      <c r="MAL88" s="61"/>
      <c r="MAM88" s="61"/>
      <c r="MAN88" s="61"/>
      <c r="MAO88" s="61"/>
      <c r="MAP88" s="61"/>
      <c r="MAQ88" s="61"/>
      <c r="MAR88" s="61"/>
      <c r="MAS88" s="61"/>
      <c r="MAT88" s="61"/>
      <c r="MAU88" s="61"/>
      <c r="MAV88" s="61"/>
      <c r="MAW88" s="61"/>
      <c r="MAX88" s="61"/>
      <c r="MAY88" s="61"/>
      <c r="MAZ88" s="61"/>
      <c r="MBA88" s="61"/>
      <c r="MBB88" s="61"/>
      <c r="MBC88" s="61"/>
      <c r="MBD88" s="61"/>
      <c r="MBE88" s="61"/>
      <c r="MBF88" s="61"/>
      <c r="MBG88" s="61"/>
      <c r="MBH88" s="61"/>
      <c r="MBI88" s="61"/>
      <c r="MBJ88" s="61"/>
      <c r="MBK88" s="61"/>
      <c r="MBL88" s="61"/>
      <c r="MBM88" s="61"/>
      <c r="MBN88" s="61"/>
      <c r="MBO88" s="61"/>
      <c r="MBP88" s="61"/>
      <c r="MBQ88" s="61"/>
      <c r="MBR88" s="61"/>
      <c r="MBS88" s="61"/>
      <c r="MBT88" s="61"/>
      <c r="MBU88" s="61"/>
      <c r="MBV88" s="61"/>
      <c r="MBW88" s="61"/>
      <c r="MBX88" s="61"/>
      <c r="MBY88" s="61"/>
      <c r="MBZ88" s="61"/>
      <c r="MCA88" s="61"/>
      <c r="MCB88" s="61"/>
      <c r="MCC88" s="61"/>
      <c r="MCD88" s="61"/>
      <c r="MCE88" s="61"/>
      <c r="MCF88" s="61"/>
      <c r="MCG88" s="61"/>
      <c r="MCH88" s="61"/>
      <c r="MCI88" s="61"/>
      <c r="MCJ88" s="61"/>
      <c r="MCK88" s="61"/>
      <c r="MCL88" s="61"/>
      <c r="MCM88" s="61"/>
      <c r="MCN88" s="61"/>
      <c r="MCO88" s="61"/>
      <c r="MCP88" s="61"/>
      <c r="MCQ88" s="61"/>
      <c r="MCR88" s="61"/>
      <c r="MCS88" s="61"/>
      <c r="MCT88" s="61"/>
      <c r="MCU88" s="61"/>
      <c r="MCV88" s="61"/>
      <c r="MCW88" s="61"/>
      <c r="MCX88" s="61"/>
      <c r="MCY88" s="61"/>
      <c r="MCZ88" s="61"/>
      <c r="MDA88" s="61"/>
      <c r="MDB88" s="61"/>
      <c r="MDC88" s="61"/>
      <c r="MDD88" s="61"/>
      <c r="MDE88" s="61"/>
      <c r="MDF88" s="61"/>
      <c r="MDG88" s="61"/>
      <c r="MDH88" s="61"/>
      <c r="MDI88" s="61"/>
      <c r="MDJ88" s="61"/>
      <c r="MDK88" s="61"/>
      <c r="MDL88" s="61"/>
      <c r="MDM88" s="61"/>
      <c r="MDN88" s="61"/>
      <c r="MDO88" s="61"/>
      <c r="MDP88" s="61"/>
      <c r="MDQ88" s="61"/>
      <c r="MDR88" s="61"/>
      <c r="MDS88" s="61"/>
      <c r="MDT88" s="61"/>
      <c r="MDU88" s="61"/>
      <c r="MDV88" s="61"/>
      <c r="MDW88" s="61"/>
      <c r="MDX88" s="61"/>
      <c r="MDY88" s="61"/>
      <c r="MDZ88" s="61"/>
      <c r="MEA88" s="61"/>
      <c r="MEB88" s="61"/>
      <c r="MEC88" s="61"/>
      <c r="MED88" s="61"/>
      <c r="MEE88" s="61"/>
      <c r="MEF88" s="61"/>
      <c r="MEG88" s="61"/>
      <c r="MEH88" s="61"/>
      <c r="MEI88" s="61"/>
      <c r="MEJ88" s="61"/>
      <c r="MEK88" s="61"/>
      <c r="MEL88" s="61"/>
      <c r="MEM88" s="61"/>
      <c r="MEN88" s="61"/>
      <c r="MEO88" s="61"/>
      <c r="MEP88" s="61"/>
      <c r="MEQ88" s="61"/>
      <c r="MER88" s="61"/>
      <c r="MES88" s="61"/>
      <c r="MET88" s="61"/>
      <c r="MEU88" s="61"/>
      <c r="MEV88" s="61"/>
      <c r="MEW88" s="61"/>
      <c r="MEX88" s="61"/>
      <c r="MEY88" s="61"/>
      <c r="MEZ88" s="61"/>
      <c r="MFA88" s="61"/>
      <c r="MFB88" s="61"/>
      <c r="MFC88" s="61"/>
      <c r="MFD88" s="61"/>
      <c r="MFE88" s="61"/>
      <c r="MFF88" s="61"/>
      <c r="MFG88" s="61"/>
      <c r="MFH88" s="61"/>
      <c r="MFI88" s="61"/>
      <c r="MFJ88" s="61"/>
      <c r="MFK88" s="61"/>
      <c r="MFL88" s="61"/>
      <c r="MFM88" s="61"/>
      <c r="MFN88" s="61"/>
      <c r="MFO88" s="61"/>
      <c r="MFP88" s="61"/>
      <c r="MFQ88" s="61"/>
      <c r="MFR88" s="61"/>
      <c r="MFS88" s="61"/>
      <c r="MFT88" s="61"/>
      <c r="MFU88" s="61"/>
      <c r="MFV88" s="61"/>
      <c r="MFW88" s="61"/>
      <c r="MFX88" s="61"/>
      <c r="MFY88" s="61"/>
      <c r="MFZ88" s="61"/>
      <c r="MGA88" s="61"/>
      <c r="MGB88" s="61"/>
      <c r="MGC88" s="61"/>
      <c r="MGD88" s="61"/>
      <c r="MGE88" s="61"/>
      <c r="MGF88" s="61"/>
      <c r="MGG88" s="61"/>
      <c r="MGH88" s="61"/>
      <c r="MGI88" s="61"/>
      <c r="MGJ88" s="61"/>
      <c r="MGK88" s="61"/>
      <c r="MGL88" s="61"/>
      <c r="MGM88" s="61"/>
      <c r="MGN88" s="61"/>
      <c r="MGO88" s="61"/>
      <c r="MGP88" s="61"/>
      <c r="MGQ88" s="61"/>
      <c r="MGR88" s="61"/>
      <c r="MGS88" s="61"/>
      <c r="MGT88" s="61"/>
      <c r="MGU88" s="61"/>
      <c r="MGV88" s="61"/>
      <c r="MGW88" s="61"/>
      <c r="MGX88" s="61"/>
      <c r="MGY88" s="61"/>
      <c r="MGZ88" s="61"/>
      <c r="MHA88" s="61"/>
      <c r="MHB88" s="61"/>
      <c r="MHC88" s="61"/>
      <c r="MHD88" s="61"/>
      <c r="MHE88" s="61"/>
      <c r="MHF88" s="61"/>
      <c r="MHG88" s="61"/>
      <c r="MHH88" s="61"/>
      <c r="MHI88" s="61"/>
      <c r="MHJ88" s="61"/>
      <c r="MHK88" s="61"/>
      <c r="MHL88" s="61"/>
      <c r="MHM88" s="61"/>
      <c r="MHN88" s="61"/>
      <c r="MHO88" s="61"/>
      <c r="MHP88" s="61"/>
      <c r="MHQ88" s="61"/>
      <c r="MHR88" s="61"/>
      <c r="MHS88" s="61"/>
      <c r="MHT88" s="61"/>
      <c r="MHU88" s="61"/>
      <c r="MHV88" s="61"/>
      <c r="MHW88" s="61"/>
      <c r="MHX88" s="61"/>
      <c r="MHY88" s="61"/>
      <c r="MHZ88" s="61"/>
      <c r="MIA88" s="61"/>
      <c r="MIB88" s="61"/>
      <c r="MIC88" s="61"/>
      <c r="MID88" s="61"/>
      <c r="MIE88" s="61"/>
      <c r="MIF88" s="61"/>
      <c r="MIG88" s="61"/>
      <c r="MIH88" s="61"/>
      <c r="MII88" s="61"/>
      <c r="MIJ88" s="61"/>
      <c r="MIK88" s="61"/>
      <c r="MIL88" s="61"/>
      <c r="MIM88" s="61"/>
      <c r="MIN88" s="61"/>
      <c r="MIO88" s="61"/>
      <c r="MIP88" s="61"/>
      <c r="MIQ88" s="61"/>
      <c r="MIR88" s="61"/>
      <c r="MIS88" s="61"/>
      <c r="MIT88" s="61"/>
      <c r="MIU88" s="61"/>
      <c r="MIV88" s="61"/>
      <c r="MIW88" s="61"/>
      <c r="MIX88" s="61"/>
      <c r="MIY88" s="61"/>
      <c r="MIZ88" s="61"/>
      <c r="MJA88" s="61"/>
      <c r="MJB88" s="61"/>
      <c r="MJC88" s="61"/>
      <c r="MJD88" s="61"/>
      <c r="MJE88" s="61"/>
      <c r="MJF88" s="61"/>
      <c r="MJG88" s="61"/>
      <c r="MJH88" s="61"/>
      <c r="MJI88" s="61"/>
      <c r="MJJ88" s="61"/>
      <c r="MJK88" s="61"/>
      <c r="MJL88" s="61"/>
      <c r="MJM88" s="61"/>
      <c r="MJN88" s="61"/>
      <c r="MJO88" s="61"/>
      <c r="MJP88" s="61"/>
      <c r="MJQ88" s="61"/>
      <c r="MJR88" s="61"/>
      <c r="MJS88" s="61"/>
      <c r="MJT88" s="61"/>
      <c r="MJU88" s="61"/>
      <c r="MJV88" s="61"/>
      <c r="MJW88" s="61"/>
      <c r="MJX88" s="61"/>
      <c r="MJY88" s="61"/>
      <c r="MJZ88" s="61"/>
      <c r="MKA88" s="61"/>
      <c r="MKB88" s="61"/>
      <c r="MKC88" s="61"/>
      <c r="MKD88" s="61"/>
      <c r="MKE88" s="61"/>
      <c r="MKF88" s="61"/>
      <c r="MKG88" s="61"/>
      <c r="MKH88" s="61"/>
      <c r="MKI88" s="61"/>
      <c r="MKJ88" s="61"/>
      <c r="MKK88" s="61"/>
      <c r="MKL88" s="61"/>
      <c r="MKM88" s="61"/>
      <c r="MKN88" s="61"/>
      <c r="MKO88" s="61"/>
      <c r="MKP88" s="61"/>
      <c r="MKQ88" s="61"/>
      <c r="MKR88" s="61"/>
      <c r="MKS88" s="61"/>
      <c r="MKT88" s="61"/>
      <c r="MKU88" s="61"/>
      <c r="MKV88" s="61"/>
      <c r="MKW88" s="61"/>
      <c r="MKX88" s="61"/>
      <c r="MKY88" s="61"/>
      <c r="MKZ88" s="61"/>
      <c r="MLA88" s="61"/>
      <c r="MLB88" s="61"/>
      <c r="MLC88" s="61"/>
      <c r="MLD88" s="61"/>
      <c r="MLE88" s="61"/>
      <c r="MLF88" s="61"/>
      <c r="MLG88" s="61"/>
      <c r="MLH88" s="61"/>
      <c r="MLI88" s="61"/>
      <c r="MLJ88" s="61"/>
      <c r="MLK88" s="61"/>
      <c r="MLL88" s="61"/>
      <c r="MLM88" s="61"/>
      <c r="MLN88" s="61"/>
      <c r="MLO88" s="61"/>
      <c r="MLP88" s="61"/>
      <c r="MLQ88" s="61"/>
      <c r="MLR88" s="61"/>
      <c r="MLS88" s="61"/>
      <c r="MLT88" s="61"/>
      <c r="MLU88" s="61"/>
      <c r="MLV88" s="61"/>
      <c r="MLW88" s="61"/>
      <c r="MLX88" s="61"/>
      <c r="MLY88" s="61"/>
      <c r="MLZ88" s="61"/>
      <c r="MMA88" s="61"/>
      <c r="MMB88" s="61"/>
      <c r="MMC88" s="61"/>
      <c r="MMD88" s="61"/>
      <c r="MME88" s="61"/>
      <c r="MMF88" s="61"/>
      <c r="MMG88" s="61"/>
      <c r="MMH88" s="61"/>
      <c r="MMI88" s="61"/>
      <c r="MMJ88" s="61"/>
      <c r="MMK88" s="61"/>
      <c r="MML88" s="61"/>
      <c r="MMM88" s="61"/>
      <c r="MMN88" s="61"/>
      <c r="MMO88" s="61"/>
      <c r="MMP88" s="61"/>
      <c r="MMQ88" s="61"/>
      <c r="MMR88" s="61"/>
      <c r="MMS88" s="61"/>
      <c r="MMT88" s="61"/>
      <c r="MMU88" s="61"/>
      <c r="MMV88" s="61"/>
      <c r="MMW88" s="61"/>
      <c r="MMX88" s="61"/>
      <c r="MMY88" s="61"/>
      <c r="MMZ88" s="61"/>
      <c r="MNA88" s="61"/>
      <c r="MNB88" s="61"/>
      <c r="MNC88" s="61"/>
      <c r="MND88" s="61"/>
      <c r="MNE88" s="61"/>
      <c r="MNF88" s="61"/>
      <c r="MNG88" s="61"/>
      <c r="MNH88" s="61"/>
      <c r="MNI88" s="61"/>
      <c r="MNJ88" s="61"/>
      <c r="MNK88" s="61"/>
      <c r="MNL88" s="61"/>
      <c r="MNM88" s="61"/>
      <c r="MNN88" s="61"/>
      <c r="MNO88" s="61"/>
      <c r="MNP88" s="61"/>
      <c r="MNQ88" s="61"/>
      <c r="MNR88" s="61"/>
      <c r="MNS88" s="61"/>
      <c r="MNT88" s="61"/>
      <c r="MNU88" s="61"/>
      <c r="MNV88" s="61"/>
      <c r="MNW88" s="61"/>
      <c r="MNX88" s="61"/>
      <c r="MNY88" s="61"/>
      <c r="MNZ88" s="61"/>
      <c r="MOA88" s="61"/>
      <c r="MOB88" s="61"/>
      <c r="MOC88" s="61"/>
      <c r="MOD88" s="61"/>
      <c r="MOE88" s="61"/>
      <c r="MOF88" s="61"/>
      <c r="MOG88" s="61"/>
      <c r="MOH88" s="61"/>
      <c r="MOI88" s="61"/>
      <c r="MOJ88" s="61"/>
      <c r="MOK88" s="61"/>
      <c r="MOL88" s="61"/>
      <c r="MOM88" s="61"/>
      <c r="MON88" s="61"/>
      <c r="MOO88" s="61"/>
      <c r="MOP88" s="61"/>
      <c r="MOQ88" s="61"/>
      <c r="MOR88" s="61"/>
      <c r="MOS88" s="61"/>
      <c r="MOT88" s="61"/>
      <c r="MOU88" s="61"/>
      <c r="MOV88" s="61"/>
      <c r="MOW88" s="61"/>
      <c r="MOX88" s="61"/>
      <c r="MOY88" s="61"/>
      <c r="MOZ88" s="61"/>
      <c r="MPA88" s="61"/>
      <c r="MPB88" s="61"/>
      <c r="MPC88" s="61"/>
      <c r="MPD88" s="61"/>
      <c r="MPE88" s="61"/>
      <c r="MPF88" s="61"/>
      <c r="MPG88" s="61"/>
      <c r="MPH88" s="61"/>
      <c r="MPI88" s="61"/>
      <c r="MPJ88" s="61"/>
      <c r="MPK88" s="61"/>
      <c r="MPL88" s="61"/>
      <c r="MPM88" s="61"/>
      <c r="MPN88" s="61"/>
      <c r="MPO88" s="61"/>
      <c r="MPP88" s="61"/>
      <c r="MPQ88" s="61"/>
      <c r="MPR88" s="61"/>
      <c r="MPS88" s="61"/>
      <c r="MPT88" s="61"/>
      <c r="MPU88" s="61"/>
      <c r="MPV88" s="61"/>
      <c r="MPW88" s="61"/>
      <c r="MPX88" s="61"/>
      <c r="MPY88" s="61"/>
      <c r="MPZ88" s="61"/>
      <c r="MQA88" s="61"/>
      <c r="MQB88" s="61"/>
      <c r="MQC88" s="61"/>
      <c r="MQD88" s="61"/>
      <c r="MQE88" s="61"/>
      <c r="MQF88" s="61"/>
      <c r="MQG88" s="61"/>
      <c r="MQH88" s="61"/>
      <c r="MQI88" s="61"/>
      <c r="MQJ88" s="61"/>
      <c r="MQK88" s="61"/>
      <c r="MQL88" s="61"/>
      <c r="MQM88" s="61"/>
      <c r="MQN88" s="61"/>
      <c r="MQO88" s="61"/>
      <c r="MQP88" s="61"/>
      <c r="MQQ88" s="61"/>
      <c r="MQR88" s="61"/>
      <c r="MQS88" s="61"/>
      <c r="MQT88" s="61"/>
      <c r="MQU88" s="61"/>
      <c r="MQV88" s="61"/>
      <c r="MQW88" s="61"/>
      <c r="MQX88" s="61"/>
      <c r="MQY88" s="61"/>
      <c r="MQZ88" s="61"/>
      <c r="MRA88" s="61"/>
      <c r="MRB88" s="61"/>
      <c r="MRC88" s="61"/>
      <c r="MRD88" s="61"/>
      <c r="MRE88" s="61"/>
      <c r="MRF88" s="61"/>
      <c r="MRG88" s="61"/>
      <c r="MRH88" s="61"/>
      <c r="MRI88" s="61"/>
      <c r="MRJ88" s="61"/>
      <c r="MRK88" s="61"/>
      <c r="MRL88" s="61"/>
      <c r="MRM88" s="61"/>
      <c r="MRN88" s="61"/>
      <c r="MRO88" s="61"/>
      <c r="MRP88" s="61"/>
      <c r="MRQ88" s="61"/>
      <c r="MRR88" s="61"/>
      <c r="MRS88" s="61"/>
      <c r="MRT88" s="61"/>
      <c r="MRU88" s="61"/>
      <c r="MRV88" s="61"/>
      <c r="MRW88" s="61"/>
      <c r="MRX88" s="61"/>
      <c r="MRY88" s="61"/>
      <c r="MRZ88" s="61"/>
      <c r="MSA88" s="61"/>
      <c r="MSB88" s="61"/>
      <c r="MSC88" s="61"/>
      <c r="MSD88" s="61"/>
      <c r="MSE88" s="61"/>
      <c r="MSF88" s="61"/>
      <c r="MSG88" s="61"/>
      <c r="MSH88" s="61"/>
      <c r="MSI88" s="61"/>
      <c r="MSJ88" s="61"/>
      <c r="MSK88" s="61"/>
      <c r="MSL88" s="61"/>
      <c r="MSM88" s="61"/>
      <c r="MSN88" s="61"/>
      <c r="MSO88" s="61"/>
      <c r="MSP88" s="61"/>
      <c r="MSQ88" s="61"/>
      <c r="MSR88" s="61"/>
      <c r="MSS88" s="61"/>
      <c r="MST88" s="61"/>
      <c r="MSU88" s="61"/>
      <c r="MSV88" s="61"/>
      <c r="MSW88" s="61"/>
      <c r="MSX88" s="61"/>
      <c r="MSY88" s="61"/>
      <c r="MSZ88" s="61"/>
      <c r="MTA88" s="61"/>
      <c r="MTB88" s="61"/>
      <c r="MTC88" s="61"/>
      <c r="MTD88" s="61"/>
      <c r="MTE88" s="61"/>
      <c r="MTF88" s="61"/>
      <c r="MTG88" s="61"/>
      <c r="MTH88" s="61"/>
      <c r="MTI88" s="61"/>
      <c r="MTJ88" s="61"/>
      <c r="MTK88" s="61"/>
      <c r="MTL88" s="61"/>
      <c r="MTM88" s="61"/>
      <c r="MTN88" s="61"/>
      <c r="MTO88" s="61"/>
      <c r="MTP88" s="61"/>
      <c r="MTQ88" s="61"/>
      <c r="MTR88" s="61"/>
      <c r="MTS88" s="61"/>
      <c r="MTT88" s="61"/>
      <c r="MTU88" s="61"/>
      <c r="MTV88" s="61"/>
      <c r="MTW88" s="61"/>
      <c r="MTX88" s="61"/>
      <c r="MTY88" s="61"/>
      <c r="MTZ88" s="61"/>
      <c r="MUA88" s="61"/>
      <c r="MUB88" s="61"/>
      <c r="MUC88" s="61"/>
      <c r="MUD88" s="61"/>
      <c r="MUE88" s="61"/>
      <c r="MUF88" s="61"/>
      <c r="MUG88" s="61"/>
      <c r="MUH88" s="61"/>
      <c r="MUI88" s="61"/>
      <c r="MUJ88" s="61"/>
      <c r="MUK88" s="61"/>
      <c r="MUL88" s="61"/>
      <c r="MUM88" s="61"/>
      <c r="MUN88" s="61"/>
      <c r="MUO88" s="61"/>
      <c r="MUP88" s="61"/>
      <c r="MUQ88" s="61"/>
      <c r="MUR88" s="61"/>
      <c r="MUS88" s="61"/>
      <c r="MUT88" s="61"/>
      <c r="MUU88" s="61"/>
      <c r="MUV88" s="61"/>
      <c r="MUW88" s="61"/>
      <c r="MUX88" s="61"/>
      <c r="MUY88" s="61"/>
      <c r="MUZ88" s="61"/>
      <c r="MVA88" s="61"/>
      <c r="MVB88" s="61"/>
      <c r="MVC88" s="61"/>
      <c r="MVD88" s="61"/>
      <c r="MVE88" s="61"/>
      <c r="MVF88" s="61"/>
      <c r="MVG88" s="61"/>
      <c r="MVH88" s="61"/>
      <c r="MVI88" s="61"/>
      <c r="MVJ88" s="61"/>
      <c r="MVK88" s="61"/>
      <c r="MVL88" s="61"/>
      <c r="MVM88" s="61"/>
      <c r="MVN88" s="61"/>
      <c r="MVO88" s="61"/>
      <c r="MVP88" s="61"/>
      <c r="MVQ88" s="61"/>
      <c r="MVR88" s="61"/>
      <c r="MVS88" s="61"/>
      <c r="MVT88" s="61"/>
      <c r="MVU88" s="61"/>
      <c r="MVV88" s="61"/>
      <c r="MVW88" s="61"/>
      <c r="MVX88" s="61"/>
      <c r="MVY88" s="61"/>
      <c r="MVZ88" s="61"/>
      <c r="MWA88" s="61"/>
      <c r="MWB88" s="61"/>
      <c r="MWC88" s="61"/>
      <c r="MWD88" s="61"/>
      <c r="MWE88" s="61"/>
      <c r="MWF88" s="61"/>
      <c r="MWG88" s="61"/>
      <c r="MWH88" s="61"/>
      <c r="MWI88" s="61"/>
      <c r="MWJ88" s="61"/>
      <c r="MWK88" s="61"/>
      <c r="MWL88" s="61"/>
      <c r="MWM88" s="61"/>
      <c r="MWN88" s="61"/>
      <c r="MWO88" s="61"/>
      <c r="MWP88" s="61"/>
      <c r="MWQ88" s="61"/>
      <c r="MWR88" s="61"/>
      <c r="MWS88" s="61"/>
      <c r="MWT88" s="61"/>
      <c r="MWU88" s="61"/>
      <c r="MWV88" s="61"/>
      <c r="MWW88" s="61"/>
      <c r="MWX88" s="61"/>
      <c r="MWY88" s="61"/>
      <c r="MWZ88" s="61"/>
      <c r="MXA88" s="61"/>
      <c r="MXB88" s="61"/>
      <c r="MXC88" s="61"/>
      <c r="MXD88" s="61"/>
      <c r="MXE88" s="61"/>
      <c r="MXF88" s="61"/>
      <c r="MXG88" s="61"/>
      <c r="MXH88" s="61"/>
      <c r="MXI88" s="61"/>
      <c r="MXJ88" s="61"/>
      <c r="MXK88" s="61"/>
      <c r="MXL88" s="61"/>
      <c r="MXM88" s="61"/>
      <c r="MXN88" s="61"/>
      <c r="MXO88" s="61"/>
      <c r="MXP88" s="61"/>
      <c r="MXQ88" s="61"/>
      <c r="MXR88" s="61"/>
      <c r="MXS88" s="61"/>
      <c r="MXT88" s="61"/>
      <c r="MXU88" s="61"/>
      <c r="MXV88" s="61"/>
      <c r="MXW88" s="61"/>
      <c r="MXX88" s="61"/>
      <c r="MXY88" s="61"/>
      <c r="MXZ88" s="61"/>
      <c r="MYA88" s="61"/>
      <c r="MYB88" s="61"/>
      <c r="MYC88" s="61"/>
      <c r="MYD88" s="61"/>
      <c r="MYE88" s="61"/>
      <c r="MYF88" s="61"/>
      <c r="MYG88" s="61"/>
      <c r="MYH88" s="61"/>
      <c r="MYI88" s="61"/>
      <c r="MYJ88" s="61"/>
      <c r="MYK88" s="61"/>
      <c r="MYL88" s="61"/>
      <c r="MYM88" s="61"/>
      <c r="MYN88" s="61"/>
      <c r="MYO88" s="61"/>
      <c r="MYP88" s="61"/>
      <c r="MYQ88" s="61"/>
      <c r="MYR88" s="61"/>
      <c r="MYS88" s="61"/>
      <c r="MYT88" s="61"/>
      <c r="MYU88" s="61"/>
      <c r="MYV88" s="61"/>
      <c r="MYW88" s="61"/>
      <c r="MYX88" s="61"/>
      <c r="MYY88" s="61"/>
      <c r="MYZ88" s="61"/>
      <c r="MZA88" s="61"/>
      <c r="MZB88" s="61"/>
      <c r="MZC88" s="61"/>
      <c r="MZD88" s="61"/>
      <c r="MZE88" s="61"/>
      <c r="MZF88" s="61"/>
      <c r="MZG88" s="61"/>
      <c r="MZH88" s="61"/>
      <c r="MZI88" s="61"/>
      <c r="MZJ88" s="61"/>
      <c r="MZK88" s="61"/>
      <c r="MZL88" s="61"/>
      <c r="MZM88" s="61"/>
      <c r="MZN88" s="61"/>
      <c r="MZO88" s="61"/>
      <c r="MZP88" s="61"/>
      <c r="MZQ88" s="61"/>
      <c r="MZR88" s="61"/>
      <c r="MZS88" s="61"/>
      <c r="MZT88" s="61"/>
      <c r="MZU88" s="61"/>
      <c r="MZV88" s="61"/>
      <c r="MZW88" s="61"/>
      <c r="MZX88" s="61"/>
      <c r="MZY88" s="61"/>
      <c r="MZZ88" s="61"/>
      <c r="NAA88" s="61"/>
      <c r="NAB88" s="61"/>
      <c r="NAC88" s="61"/>
      <c r="NAD88" s="61"/>
      <c r="NAE88" s="61"/>
      <c r="NAF88" s="61"/>
      <c r="NAG88" s="61"/>
      <c r="NAH88" s="61"/>
      <c r="NAI88" s="61"/>
      <c r="NAJ88" s="61"/>
      <c r="NAK88" s="61"/>
      <c r="NAL88" s="61"/>
      <c r="NAM88" s="61"/>
      <c r="NAN88" s="61"/>
      <c r="NAO88" s="61"/>
      <c r="NAP88" s="61"/>
      <c r="NAQ88" s="61"/>
      <c r="NAR88" s="61"/>
      <c r="NAS88" s="61"/>
      <c r="NAT88" s="61"/>
      <c r="NAU88" s="61"/>
      <c r="NAV88" s="61"/>
      <c r="NAW88" s="61"/>
      <c r="NAX88" s="61"/>
      <c r="NAY88" s="61"/>
      <c r="NAZ88" s="61"/>
      <c r="NBA88" s="61"/>
      <c r="NBB88" s="61"/>
      <c r="NBC88" s="61"/>
      <c r="NBD88" s="61"/>
      <c r="NBE88" s="61"/>
      <c r="NBF88" s="61"/>
      <c r="NBG88" s="61"/>
      <c r="NBH88" s="61"/>
      <c r="NBI88" s="61"/>
      <c r="NBJ88" s="61"/>
      <c r="NBK88" s="61"/>
      <c r="NBL88" s="61"/>
      <c r="NBM88" s="61"/>
      <c r="NBN88" s="61"/>
      <c r="NBO88" s="61"/>
      <c r="NBP88" s="61"/>
      <c r="NBQ88" s="61"/>
      <c r="NBR88" s="61"/>
      <c r="NBS88" s="61"/>
      <c r="NBT88" s="61"/>
      <c r="NBU88" s="61"/>
      <c r="NBV88" s="61"/>
      <c r="NBW88" s="61"/>
      <c r="NBX88" s="61"/>
      <c r="NBY88" s="61"/>
      <c r="NBZ88" s="61"/>
      <c r="NCA88" s="61"/>
      <c r="NCB88" s="61"/>
      <c r="NCC88" s="61"/>
      <c r="NCD88" s="61"/>
      <c r="NCE88" s="61"/>
      <c r="NCF88" s="61"/>
      <c r="NCG88" s="61"/>
      <c r="NCH88" s="61"/>
      <c r="NCI88" s="61"/>
      <c r="NCJ88" s="61"/>
      <c r="NCK88" s="61"/>
      <c r="NCL88" s="61"/>
      <c r="NCM88" s="61"/>
      <c r="NCN88" s="61"/>
      <c r="NCO88" s="61"/>
      <c r="NCP88" s="61"/>
      <c r="NCQ88" s="61"/>
      <c r="NCR88" s="61"/>
      <c r="NCS88" s="61"/>
      <c r="NCT88" s="61"/>
      <c r="NCU88" s="61"/>
      <c r="NCV88" s="61"/>
      <c r="NCW88" s="61"/>
      <c r="NCX88" s="61"/>
      <c r="NCY88" s="61"/>
      <c r="NCZ88" s="61"/>
      <c r="NDA88" s="61"/>
      <c r="NDB88" s="61"/>
      <c r="NDC88" s="61"/>
      <c r="NDD88" s="61"/>
      <c r="NDE88" s="61"/>
      <c r="NDF88" s="61"/>
      <c r="NDG88" s="61"/>
      <c r="NDH88" s="61"/>
      <c r="NDI88" s="61"/>
      <c r="NDJ88" s="61"/>
      <c r="NDK88" s="61"/>
      <c r="NDL88" s="61"/>
      <c r="NDM88" s="61"/>
      <c r="NDN88" s="61"/>
      <c r="NDO88" s="61"/>
      <c r="NDP88" s="61"/>
      <c r="NDQ88" s="61"/>
      <c r="NDR88" s="61"/>
      <c r="NDS88" s="61"/>
      <c r="NDT88" s="61"/>
      <c r="NDU88" s="61"/>
      <c r="NDV88" s="61"/>
      <c r="NDW88" s="61"/>
      <c r="NDX88" s="61"/>
      <c r="NDY88" s="61"/>
      <c r="NDZ88" s="61"/>
      <c r="NEA88" s="61"/>
      <c r="NEB88" s="61"/>
      <c r="NEC88" s="61"/>
      <c r="NED88" s="61"/>
      <c r="NEE88" s="61"/>
      <c r="NEF88" s="61"/>
      <c r="NEG88" s="61"/>
      <c r="NEH88" s="61"/>
      <c r="NEI88" s="61"/>
      <c r="NEJ88" s="61"/>
      <c r="NEK88" s="61"/>
      <c r="NEL88" s="61"/>
      <c r="NEM88" s="61"/>
      <c r="NEN88" s="61"/>
      <c r="NEO88" s="61"/>
      <c r="NEP88" s="61"/>
      <c r="NEQ88" s="61"/>
      <c r="NER88" s="61"/>
      <c r="NES88" s="61"/>
      <c r="NET88" s="61"/>
      <c r="NEU88" s="61"/>
      <c r="NEV88" s="61"/>
      <c r="NEW88" s="61"/>
      <c r="NEX88" s="61"/>
      <c r="NEY88" s="61"/>
      <c r="NEZ88" s="61"/>
      <c r="NFA88" s="61"/>
      <c r="NFB88" s="61"/>
      <c r="NFC88" s="61"/>
      <c r="NFD88" s="61"/>
      <c r="NFE88" s="61"/>
      <c r="NFF88" s="61"/>
      <c r="NFG88" s="61"/>
      <c r="NFH88" s="61"/>
      <c r="NFI88" s="61"/>
      <c r="NFJ88" s="61"/>
      <c r="NFK88" s="61"/>
      <c r="NFL88" s="61"/>
      <c r="NFM88" s="61"/>
      <c r="NFN88" s="61"/>
      <c r="NFO88" s="61"/>
      <c r="NFP88" s="61"/>
      <c r="NFQ88" s="61"/>
      <c r="NFR88" s="61"/>
      <c r="NFS88" s="61"/>
      <c r="NFT88" s="61"/>
      <c r="NFU88" s="61"/>
      <c r="NFV88" s="61"/>
      <c r="NFW88" s="61"/>
      <c r="NFX88" s="61"/>
      <c r="NFY88" s="61"/>
      <c r="NFZ88" s="61"/>
      <c r="NGA88" s="61"/>
      <c r="NGB88" s="61"/>
      <c r="NGC88" s="61"/>
      <c r="NGD88" s="61"/>
      <c r="NGE88" s="61"/>
      <c r="NGF88" s="61"/>
      <c r="NGG88" s="61"/>
      <c r="NGH88" s="61"/>
      <c r="NGI88" s="61"/>
      <c r="NGJ88" s="61"/>
      <c r="NGK88" s="61"/>
      <c r="NGL88" s="61"/>
      <c r="NGM88" s="61"/>
      <c r="NGN88" s="61"/>
      <c r="NGO88" s="61"/>
      <c r="NGP88" s="61"/>
      <c r="NGQ88" s="61"/>
      <c r="NGR88" s="61"/>
      <c r="NGS88" s="61"/>
      <c r="NGT88" s="61"/>
      <c r="NGU88" s="61"/>
      <c r="NGV88" s="61"/>
      <c r="NGW88" s="61"/>
      <c r="NGX88" s="61"/>
      <c r="NGY88" s="61"/>
      <c r="NGZ88" s="61"/>
      <c r="NHA88" s="61"/>
      <c r="NHB88" s="61"/>
      <c r="NHC88" s="61"/>
      <c r="NHD88" s="61"/>
      <c r="NHE88" s="61"/>
      <c r="NHF88" s="61"/>
      <c r="NHG88" s="61"/>
      <c r="NHH88" s="61"/>
      <c r="NHI88" s="61"/>
      <c r="NHJ88" s="61"/>
      <c r="NHK88" s="61"/>
      <c r="NHL88" s="61"/>
      <c r="NHM88" s="61"/>
      <c r="NHN88" s="61"/>
      <c r="NHO88" s="61"/>
      <c r="NHP88" s="61"/>
      <c r="NHQ88" s="61"/>
      <c r="NHR88" s="61"/>
      <c r="NHS88" s="61"/>
      <c r="NHT88" s="61"/>
      <c r="NHU88" s="61"/>
      <c r="NHV88" s="61"/>
      <c r="NHW88" s="61"/>
      <c r="NHX88" s="61"/>
      <c r="NHY88" s="61"/>
      <c r="NHZ88" s="61"/>
      <c r="NIA88" s="61"/>
      <c r="NIB88" s="61"/>
      <c r="NIC88" s="61"/>
      <c r="NID88" s="61"/>
      <c r="NIE88" s="61"/>
      <c r="NIF88" s="61"/>
      <c r="NIG88" s="61"/>
      <c r="NIH88" s="61"/>
      <c r="NII88" s="61"/>
      <c r="NIJ88" s="61"/>
      <c r="NIK88" s="61"/>
      <c r="NIL88" s="61"/>
      <c r="NIM88" s="61"/>
      <c r="NIN88" s="61"/>
      <c r="NIO88" s="61"/>
      <c r="NIP88" s="61"/>
      <c r="NIQ88" s="61"/>
      <c r="NIR88" s="61"/>
      <c r="NIS88" s="61"/>
      <c r="NIT88" s="61"/>
      <c r="NIU88" s="61"/>
      <c r="NIV88" s="61"/>
      <c r="NIW88" s="61"/>
      <c r="NIX88" s="61"/>
      <c r="NIY88" s="61"/>
      <c r="NIZ88" s="61"/>
      <c r="NJA88" s="61"/>
      <c r="NJB88" s="61"/>
      <c r="NJC88" s="61"/>
      <c r="NJD88" s="61"/>
      <c r="NJE88" s="61"/>
      <c r="NJF88" s="61"/>
      <c r="NJG88" s="61"/>
      <c r="NJH88" s="61"/>
      <c r="NJI88" s="61"/>
      <c r="NJJ88" s="61"/>
      <c r="NJK88" s="61"/>
      <c r="NJL88" s="61"/>
      <c r="NJM88" s="61"/>
      <c r="NJN88" s="61"/>
      <c r="NJO88" s="61"/>
      <c r="NJP88" s="61"/>
      <c r="NJQ88" s="61"/>
      <c r="NJR88" s="61"/>
      <c r="NJS88" s="61"/>
      <c r="NJT88" s="61"/>
      <c r="NJU88" s="61"/>
      <c r="NJV88" s="61"/>
      <c r="NJW88" s="61"/>
      <c r="NJX88" s="61"/>
      <c r="NJY88" s="61"/>
      <c r="NJZ88" s="61"/>
      <c r="NKA88" s="61"/>
      <c r="NKB88" s="61"/>
      <c r="NKC88" s="61"/>
      <c r="NKD88" s="61"/>
      <c r="NKE88" s="61"/>
      <c r="NKF88" s="61"/>
      <c r="NKG88" s="61"/>
      <c r="NKH88" s="61"/>
      <c r="NKI88" s="61"/>
      <c r="NKJ88" s="61"/>
      <c r="NKK88" s="61"/>
      <c r="NKL88" s="61"/>
      <c r="NKM88" s="61"/>
      <c r="NKN88" s="61"/>
      <c r="NKO88" s="61"/>
      <c r="NKP88" s="61"/>
      <c r="NKQ88" s="61"/>
      <c r="NKR88" s="61"/>
      <c r="NKS88" s="61"/>
      <c r="NKT88" s="61"/>
      <c r="NKU88" s="61"/>
      <c r="NKV88" s="61"/>
      <c r="NKW88" s="61"/>
      <c r="NKX88" s="61"/>
      <c r="NKY88" s="61"/>
      <c r="NKZ88" s="61"/>
      <c r="NLA88" s="61"/>
      <c r="NLB88" s="61"/>
      <c r="NLC88" s="61"/>
      <c r="NLD88" s="61"/>
      <c r="NLE88" s="61"/>
      <c r="NLF88" s="61"/>
      <c r="NLG88" s="61"/>
      <c r="NLH88" s="61"/>
      <c r="NLI88" s="61"/>
      <c r="NLJ88" s="61"/>
      <c r="NLK88" s="61"/>
      <c r="NLL88" s="61"/>
      <c r="NLM88" s="61"/>
      <c r="NLN88" s="61"/>
      <c r="NLO88" s="61"/>
      <c r="NLP88" s="61"/>
      <c r="NLQ88" s="61"/>
      <c r="NLR88" s="61"/>
      <c r="NLS88" s="61"/>
      <c r="NLT88" s="61"/>
      <c r="NLU88" s="61"/>
      <c r="NLV88" s="61"/>
      <c r="NLW88" s="61"/>
      <c r="NLX88" s="61"/>
      <c r="NLY88" s="61"/>
      <c r="NLZ88" s="61"/>
      <c r="NMA88" s="61"/>
      <c r="NMB88" s="61"/>
      <c r="NMC88" s="61"/>
      <c r="NMD88" s="61"/>
      <c r="NME88" s="61"/>
      <c r="NMF88" s="61"/>
      <c r="NMG88" s="61"/>
      <c r="NMH88" s="61"/>
      <c r="NMI88" s="61"/>
      <c r="NMJ88" s="61"/>
      <c r="NMK88" s="61"/>
      <c r="NML88" s="61"/>
      <c r="NMM88" s="61"/>
      <c r="NMN88" s="61"/>
      <c r="NMO88" s="61"/>
      <c r="NMP88" s="61"/>
      <c r="NMQ88" s="61"/>
      <c r="NMR88" s="61"/>
      <c r="NMS88" s="61"/>
      <c r="NMT88" s="61"/>
      <c r="NMU88" s="61"/>
      <c r="NMV88" s="61"/>
      <c r="NMW88" s="61"/>
      <c r="NMX88" s="61"/>
      <c r="NMY88" s="61"/>
      <c r="NMZ88" s="61"/>
      <c r="NNA88" s="61"/>
      <c r="NNB88" s="61"/>
      <c r="NNC88" s="61"/>
      <c r="NND88" s="61"/>
      <c r="NNE88" s="61"/>
      <c r="NNF88" s="61"/>
      <c r="NNG88" s="61"/>
      <c r="NNH88" s="61"/>
      <c r="NNI88" s="61"/>
      <c r="NNJ88" s="61"/>
      <c r="NNK88" s="61"/>
      <c r="NNL88" s="61"/>
      <c r="NNM88" s="61"/>
      <c r="NNN88" s="61"/>
      <c r="NNO88" s="61"/>
      <c r="NNP88" s="61"/>
      <c r="NNQ88" s="61"/>
      <c r="NNR88" s="61"/>
      <c r="NNS88" s="61"/>
      <c r="NNT88" s="61"/>
      <c r="NNU88" s="61"/>
      <c r="NNV88" s="61"/>
      <c r="NNW88" s="61"/>
      <c r="NNX88" s="61"/>
      <c r="NNY88" s="61"/>
      <c r="NNZ88" s="61"/>
      <c r="NOA88" s="61"/>
      <c r="NOB88" s="61"/>
      <c r="NOC88" s="61"/>
      <c r="NOD88" s="61"/>
      <c r="NOE88" s="61"/>
      <c r="NOF88" s="61"/>
      <c r="NOG88" s="61"/>
      <c r="NOH88" s="61"/>
      <c r="NOI88" s="61"/>
      <c r="NOJ88" s="61"/>
      <c r="NOK88" s="61"/>
      <c r="NOL88" s="61"/>
      <c r="NOM88" s="61"/>
      <c r="NON88" s="61"/>
      <c r="NOO88" s="61"/>
      <c r="NOP88" s="61"/>
      <c r="NOQ88" s="61"/>
      <c r="NOR88" s="61"/>
      <c r="NOS88" s="61"/>
      <c r="NOT88" s="61"/>
      <c r="NOU88" s="61"/>
      <c r="NOV88" s="61"/>
      <c r="NOW88" s="61"/>
      <c r="NOX88" s="61"/>
      <c r="NOY88" s="61"/>
      <c r="NOZ88" s="61"/>
      <c r="NPA88" s="61"/>
      <c r="NPB88" s="61"/>
      <c r="NPC88" s="61"/>
      <c r="NPD88" s="61"/>
      <c r="NPE88" s="61"/>
      <c r="NPF88" s="61"/>
      <c r="NPG88" s="61"/>
      <c r="NPH88" s="61"/>
      <c r="NPI88" s="61"/>
      <c r="NPJ88" s="61"/>
      <c r="NPK88" s="61"/>
      <c r="NPL88" s="61"/>
      <c r="NPM88" s="61"/>
      <c r="NPN88" s="61"/>
      <c r="NPO88" s="61"/>
      <c r="NPP88" s="61"/>
      <c r="NPQ88" s="61"/>
      <c r="NPR88" s="61"/>
      <c r="NPS88" s="61"/>
      <c r="NPT88" s="61"/>
      <c r="NPU88" s="61"/>
      <c r="NPV88" s="61"/>
      <c r="NPW88" s="61"/>
      <c r="NPX88" s="61"/>
      <c r="NPY88" s="61"/>
      <c r="NPZ88" s="61"/>
      <c r="NQA88" s="61"/>
      <c r="NQB88" s="61"/>
      <c r="NQC88" s="61"/>
      <c r="NQD88" s="61"/>
      <c r="NQE88" s="61"/>
      <c r="NQF88" s="61"/>
      <c r="NQG88" s="61"/>
      <c r="NQH88" s="61"/>
      <c r="NQI88" s="61"/>
      <c r="NQJ88" s="61"/>
      <c r="NQK88" s="61"/>
      <c r="NQL88" s="61"/>
      <c r="NQM88" s="61"/>
      <c r="NQN88" s="61"/>
      <c r="NQO88" s="61"/>
      <c r="NQP88" s="61"/>
      <c r="NQQ88" s="61"/>
      <c r="NQR88" s="61"/>
      <c r="NQS88" s="61"/>
      <c r="NQT88" s="61"/>
      <c r="NQU88" s="61"/>
      <c r="NQV88" s="61"/>
      <c r="NQW88" s="61"/>
      <c r="NQX88" s="61"/>
      <c r="NQY88" s="61"/>
      <c r="NQZ88" s="61"/>
      <c r="NRA88" s="61"/>
      <c r="NRB88" s="61"/>
      <c r="NRC88" s="61"/>
      <c r="NRD88" s="61"/>
      <c r="NRE88" s="61"/>
      <c r="NRF88" s="61"/>
      <c r="NRG88" s="61"/>
      <c r="NRH88" s="61"/>
      <c r="NRI88" s="61"/>
      <c r="NRJ88" s="61"/>
      <c r="NRK88" s="61"/>
      <c r="NRL88" s="61"/>
      <c r="NRM88" s="61"/>
      <c r="NRN88" s="61"/>
      <c r="NRO88" s="61"/>
      <c r="NRP88" s="61"/>
      <c r="NRQ88" s="61"/>
      <c r="NRR88" s="61"/>
      <c r="NRS88" s="61"/>
      <c r="NRT88" s="61"/>
      <c r="NRU88" s="61"/>
      <c r="NRV88" s="61"/>
      <c r="NRW88" s="61"/>
      <c r="NRX88" s="61"/>
      <c r="NRY88" s="61"/>
      <c r="NRZ88" s="61"/>
      <c r="NSA88" s="61"/>
      <c r="NSB88" s="61"/>
      <c r="NSC88" s="61"/>
      <c r="NSD88" s="61"/>
      <c r="NSE88" s="61"/>
      <c r="NSF88" s="61"/>
      <c r="NSG88" s="61"/>
      <c r="NSH88" s="61"/>
      <c r="NSI88" s="61"/>
      <c r="NSJ88" s="61"/>
      <c r="NSK88" s="61"/>
      <c r="NSL88" s="61"/>
      <c r="NSM88" s="61"/>
      <c r="NSN88" s="61"/>
      <c r="NSO88" s="61"/>
      <c r="NSP88" s="61"/>
      <c r="NSQ88" s="61"/>
      <c r="NSR88" s="61"/>
      <c r="NSS88" s="61"/>
      <c r="NST88" s="61"/>
      <c r="NSU88" s="61"/>
      <c r="NSV88" s="61"/>
      <c r="NSW88" s="61"/>
      <c r="NSX88" s="61"/>
      <c r="NSY88" s="61"/>
      <c r="NSZ88" s="61"/>
      <c r="NTA88" s="61"/>
      <c r="NTB88" s="61"/>
      <c r="NTC88" s="61"/>
      <c r="NTD88" s="61"/>
      <c r="NTE88" s="61"/>
      <c r="NTF88" s="61"/>
      <c r="NTG88" s="61"/>
      <c r="NTH88" s="61"/>
      <c r="NTI88" s="61"/>
      <c r="NTJ88" s="61"/>
      <c r="NTK88" s="61"/>
      <c r="NTL88" s="61"/>
      <c r="NTM88" s="61"/>
      <c r="NTN88" s="61"/>
      <c r="NTO88" s="61"/>
      <c r="NTP88" s="61"/>
      <c r="NTQ88" s="61"/>
      <c r="NTR88" s="61"/>
      <c r="NTS88" s="61"/>
      <c r="NTT88" s="61"/>
      <c r="NTU88" s="61"/>
      <c r="NTV88" s="61"/>
      <c r="NTW88" s="61"/>
      <c r="NTX88" s="61"/>
      <c r="NTY88" s="61"/>
      <c r="NTZ88" s="61"/>
      <c r="NUA88" s="61"/>
      <c r="NUB88" s="61"/>
      <c r="NUC88" s="61"/>
      <c r="NUD88" s="61"/>
      <c r="NUE88" s="61"/>
      <c r="NUF88" s="61"/>
      <c r="NUG88" s="61"/>
      <c r="NUH88" s="61"/>
      <c r="NUI88" s="61"/>
      <c r="NUJ88" s="61"/>
      <c r="NUK88" s="61"/>
      <c r="NUL88" s="61"/>
      <c r="NUM88" s="61"/>
      <c r="NUN88" s="61"/>
      <c r="NUO88" s="61"/>
      <c r="NUP88" s="61"/>
      <c r="NUQ88" s="61"/>
      <c r="NUR88" s="61"/>
      <c r="NUS88" s="61"/>
      <c r="NUT88" s="61"/>
      <c r="NUU88" s="61"/>
      <c r="NUV88" s="61"/>
      <c r="NUW88" s="61"/>
      <c r="NUX88" s="61"/>
      <c r="NUY88" s="61"/>
      <c r="NUZ88" s="61"/>
      <c r="NVA88" s="61"/>
      <c r="NVB88" s="61"/>
      <c r="NVC88" s="61"/>
      <c r="NVD88" s="61"/>
      <c r="NVE88" s="61"/>
      <c r="NVF88" s="61"/>
      <c r="NVG88" s="61"/>
      <c r="NVH88" s="61"/>
      <c r="NVI88" s="61"/>
      <c r="NVJ88" s="61"/>
      <c r="NVK88" s="61"/>
      <c r="NVL88" s="61"/>
      <c r="NVM88" s="61"/>
      <c r="NVN88" s="61"/>
      <c r="NVO88" s="61"/>
      <c r="NVP88" s="61"/>
      <c r="NVQ88" s="61"/>
      <c r="NVR88" s="61"/>
      <c r="NVS88" s="61"/>
      <c r="NVT88" s="61"/>
      <c r="NVU88" s="61"/>
      <c r="NVV88" s="61"/>
      <c r="NVW88" s="61"/>
      <c r="NVX88" s="61"/>
      <c r="NVY88" s="61"/>
      <c r="NVZ88" s="61"/>
      <c r="NWA88" s="61"/>
      <c r="NWB88" s="61"/>
      <c r="NWC88" s="61"/>
      <c r="NWD88" s="61"/>
      <c r="NWE88" s="61"/>
      <c r="NWF88" s="61"/>
      <c r="NWG88" s="61"/>
      <c r="NWH88" s="61"/>
      <c r="NWI88" s="61"/>
      <c r="NWJ88" s="61"/>
      <c r="NWK88" s="61"/>
      <c r="NWL88" s="61"/>
      <c r="NWM88" s="61"/>
      <c r="NWN88" s="61"/>
      <c r="NWO88" s="61"/>
      <c r="NWP88" s="61"/>
      <c r="NWQ88" s="61"/>
      <c r="NWR88" s="61"/>
      <c r="NWS88" s="61"/>
      <c r="NWT88" s="61"/>
      <c r="NWU88" s="61"/>
      <c r="NWV88" s="61"/>
      <c r="NWW88" s="61"/>
      <c r="NWX88" s="61"/>
      <c r="NWY88" s="61"/>
      <c r="NWZ88" s="61"/>
      <c r="NXA88" s="61"/>
      <c r="NXB88" s="61"/>
      <c r="NXC88" s="61"/>
      <c r="NXD88" s="61"/>
      <c r="NXE88" s="61"/>
      <c r="NXF88" s="61"/>
      <c r="NXG88" s="61"/>
      <c r="NXH88" s="61"/>
      <c r="NXI88" s="61"/>
      <c r="NXJ88" s="61"/>
      <c r="NXK88" s="61"/>
      <c r="NXL88" s="61"/>
      <c r="NXM88" s="61"/>
      <c r="NXN88" s="61"/>
      <c r="NXO88" s="61"/>
      <c r="NXP88" s="61"/>
      <c r="NXQ88" s="61"/>
      <c r="NXR88" s="61"/>
      <c r="NXS88" s="61"/>
      <c r="NXT88" s="61"/>
      <c r="NXU88" s="61"/>
      <c r="NXV88" s="61"/>
      <c r="NXW88" s="61"/>
      <c r="NXX88" s="61"/>
      <c r="NXY88" s="61"/>
      <c r="NXZ88" s="61"/>
      <c r="NYA88" s="61"/>
      <c r="NYB88" s="61"/>
      <c r="NYC88" s="61"/>
      <c r="NYD88" s="61"/>
      <c r="NYE88" s="61"/>
      <c r="NYF88" s="61"/>
      <c r="NYG88" s="61"/>
      <c r="NYH88" s="61"/>
      <c r="NYI88" s="61"/>
      <c r="NYJ88" s="61"/>
      <c r="NYK88" s="61"/>
      <c r="NYL88" s="61"/>
      <c r="NYM88" s="61"/>
      <c r="NYN88" s="61"/>
      <c r="NYO88" s="61"/>
      <c r="NYP88" s="61"/>
      <c r="NYQ88" s="61"/>
      <c r="NYR88" s="61"/>
      <c r="NYS88" s="61"/>
      <c r="NYT88" s="61"/>
      <c r="NYU88" s="61"/>
      <c r="NYV88" s="61"/>
      <c r="NYW88" s="61"/>
      <c r="NYX88" s="61"/>
      <c r="NYY88" s="61"/>
      <c r="NYZ88" s="61"/>
      <c r="NZA88" s="61"/>
      <c r="NZB88" s="61"/>
      <c r="NZC88" s="61"/>
      <c r="NZD88" s="61"/>
      <c r="NZE88" s="61"/>
      <c r="NZF88" s="61"/>
      <c r="NZG88" s="61"/>
      <c r="NZH88" s="61"/>
      <c r="NZI88" s="61"/>
      <c r="NZJ88" s="61"/>
      <c r="NZK88" s="61"/>
      <c r="NZL88" s="61"/>
      <c r="NZM88" s="61"/>
      <c r="NZN88" s="61"/>
      <c r="NZO88" s="61"/>
      <c r="NZP88" s="61"/>
      <c r="NZQ88" s="61"/>
      <c r="NZR88" s="61"/>
      <c r="NZS88" s="61"/>
      <c r="NZT88" s="61"/>
      <c r="NZU88" s="61"/>
      <c r="NZV88" s="61"/>
      <c r="NZW88" s="61"/>
      <c r="NZX88" s="61"/>
      <c r="NZY88" s="61"/>
      <c r="NZZ88" s="61"/>
      <c r="OAA88" s="61"/>
      <c r="OAB88" s="61"/>
      <c r="OAC88" s="61"/>
      <c r="OAD88" s="61"/>
      <c r="OAE88" s="61"/>
      <c r="OAF88" s="61"/>
      <c r="OAG88" s="61"/>
      <c r="OAH88" s="61"/>
      <c r="OAI88" s="61"/>
      <c r="OAJ88" s="61"/>
      <c r="OAK88" s="61"/>
      <c r="OAL88" s="61"/>
      <c r="OAM88" s="61"/>
      <c r="OAN88" s="61"/>
      <c r="OAO88" s="61"/>
      <c r="OAP88" s="61"/>
      <c r="OAQ88" s="61"/>
      <c r="OAR88" s="61"/>
      <c r="OAS88" s="61"/>
      <c r="OAT88" s="61"/>
      <c r="OAU88" s="61"/>
      <c r="OAV88" s="61"/>
      <c r="OAW88" s="61"/>
      <c r="OAX88" s="61"/>
      <c r="OAY88" s="61"/>
      <c r="OAZ88" s="61"/>
      <c r="OBA88" s="61"/>
      <c r="OBB88" s="61"/>
      <c r="OBC88" s="61"/>
      <c r="OBD88" s="61"/>
      <c r="OBE88" s="61"/>
      <c r="OBF88" s="61"/>
      <c r="OBG88" s="61"/>
      <c r="OBH88" s="61"/>
      <c r="OBI88" s="61"/>
      <c r="OBJ88" s="61"/>
      <c r="OBK88" s="61"/>
      <c r="OBL88" s="61"/>
      <c r="OBM88" s="61"/>
      <c r="OBN88" s="61"/>
      <c r="OBO88" s="61"/>
      <c r="OBP88" s="61"/>
      <c r="OBQ88" s="61"/>
      <c r="OBR88" s="61"/>
      <c r="OBS88" s="61"/>
      <c r="OBT88" s="61"/>
      <c r="OBU88" s="61"/>
      <c r="OBV88" s="61"/>
      <c r="OBW88" s="61"/>
      <c r="OBX88" s="61"/>
      <c r="OBY88" s="61"/>
      <c r="OBZ88" s="61"/>
      <c r="OCA88" s="61"/>
      <c r="OCB88" s="61"/>
      <c r="OCC88" s="61"/>
      <c r="OCD88" s="61"/>
      <c r="OCE88" s="61"/>
      <c r="OCF88" s="61"/>
      <c r="OCG88" s="61"/>
      <c r="OCH88" s="61"/>
      <c r="OCI88" s="61"/>
      <c r="OCJ88" s="61"/>
      <c r="OCK88" s="61"/>
      <c r="OCL88" s="61"/>
      <c r="OCM88" s="61"/>
      <c r="OCN88" s="61"/>
      <c r="OCO88" s="61"/>
      <c r="OCP88" s="61"/>
      <c r="OCQ88" s="61"/>
      <c r="OCR88" s="61"/>
      <c r="OCS88" s="61"/>
      <c r="OCT88" s="61"/>
      <c r="OCU88" s="61"/>
      <c r="OCV88" s="61"/>
      <c r="OCW88" s="61"/>
      <c r="OCX88" s="61"/>
      <c r="OCY88" s="61"/>
      <c r="OCZ88" s="61"/>
      <c r="ODA88" s="61"/>
      <c r="ODB88" s="61"/>
      <c r="ODC88" s="61"/>
      <c r="ODD88" s="61"/>
      <c r="ODE88" s="61"/>
      <c r="ODF88" s="61"/>
      <c r="ODG88" s="61"/>
      <c r="ODH88" s="61"/>
      <c r="ODI88" s="61"/>
      <c r="ODJ88" s="61"/>
      <c r="ODK88" s="61"/>
      <c r="ODL88" s="61"/>
      <c r="ODM88" s="61"/>
      <c r="ODN88" s="61"/>
      <c r="ODO88" s="61"/>
      <c r="ODP88" s="61"/>
      <c r="ODQ88" s="61"/>
      <c r="ODR88" s="61"/>
      <c r="ODS88" s="61"/>
      <c r="ODT88" s="61"/>
      <c r="ODU88" s="61"/>
      <c r="ODV88" s="61"/>
      <c r="ODW88" s="61"/>
      <c r="ODX88" s="61"/>
      <c r="ODY88" s="61"/>
      <c r="ODZ88" s="61"/>
      <c r="OEA88" s="61"/>
      <c r="OEB88" s="61"/>
      <c r="OEC88" s="61"/>
      <c r="OED88" s="61"/>
      <c r="OEE88" s="61"/>
      <c r="OEF88" s="61"/>
      <c r="OEG88" s="61"/>
      <c r="OEH88" s="61"/>
      <c r="OEI88" s="61"/>
      <c r="OEJ88" s="61"/>
      <c r="OEK88" s="61"/>
      <c r="OEL88" s="61"/>
      <c r="OEM88" s="61"/>
      <c r="OEN88" s="61"/>
      <c r="OEO88" s="61"/>
      <c r="OEP88" s="61"/>
      <c r="OEQ88" s="61"/>
      <c r="OER88" s="61"/>
      <c r="OES88" s="61"/>
      <c r="OET88" s="61"/>
      <c r="OEU88" s="61"/>
      <c r="OEV88" s="61"/>
      <c r="OEW88" s="61"/>
      <c r="OEX88" s="61"/>
      <c r="OEY88" s="61"/>
      <c r="OEZ88" s="61"/>
      <c r="OFA88" s="61"/>
      <c r="OFB88" s="61"/>
      <c r="OFC88" s="61"/>
      <c r="OFD88" s="61"/>
      <c r="OFE88" s="61"/>
      <c r="OFF88" s="61"/>
      <c r="OFG88" s="61"/>
      <c r="OFH88" s="61"/>
      <c r="OFI88" s="61"/>
      <c r="OFJ88" s="61"/>
      <c r="OFK88" s="61"/>
      <c r="OFL88" s="61"/>
      <c r="OFM88" s="61"/>
      <c r="OFN88" s="61"/>
      <c r="OFO88" s="61"/>
      <c r="OFP88" s="61"/>
      <c r="OFQ88" s="61"/>
      <c r="OFR88" s="61"/>
      <c r="OFS88" s="61"/>
      <c r="OFT88" s="61"/>
      <c r="OFU88" s="61"/>
      <c r="OFV88" s="61"/>
      <c r="OFW88" s="61"/>
      <c r="OFX88" s="61"/>
      <c r="OFY88" s="61"/>
      <c r="OFZ88" s="61"/>
      <c r="OGA88" s="61"/>
      <c r="OGB88" s="61"/>
      <c r="OGC88" s="61"/>
      <c r="OGD88" s="61"/>
      <c r="OGE88" s="61"/>
      <c r="OGF88" s="61"/>
      <c r="OGG88" s="61"/>
      <c r="OGH88" s="61"/>
      <c r="OGI88" s="61"/>
      <c r="OGJ88" s="61"/>
      <c r="OGK88" s="61"/>
      <c r="OGL88" s="61"/>
      <c r="OGM88" s="61"/>
      <c r="OGN88" s="61"/>
      <c r="OGO88" s="61"/>
      <c r="OGP88" s="61"/>
      <c r="OGQ88" s="61"/>
      <c r="OGR88" s="61"/>
      <c r="OGS88" s="61"/>
      <c r="OGT88" s="61"/>
      <c r="OGU88" s="61"/>
      <c r="OGV88" s="61"/>
      <c r="OGW88" s="61"/>
      <c r="OGX88" s="61"/>
      <c r="OGY88" s="61"/>
      <c r="OGZ88" s="61"/>
      <c r="OHA88" s="61"/>
      <c r="OHB88" s="61"/>
      <c r="OHC88" s="61"/>
      <c r="OHD88" s="61"/>
      <c r="OHE88" s="61"/>
      <c r="OHF88" s="61"/>
      <c r="OHG88" s="61"/>
      <c r="OHH88" s="61"/>
      <c r="OHI88" s="61"/>
      <c r="OHJ88" s="61"/>
      <c r="OHK88" s="61"/>
      <c r="OHL88" s="61"/>
      <c r="OHM88" s="61"/>
      <c r="OHN88" s="61"/>
      <c r="OHO88" s="61"/>
      <c r="OHP88" s="61"/>
      <c r="OHQ88" s="61"/>
      <c r="OHR88" s="61"/>
      <c r="OHS88" s="61"/>
      <c r="OHT88" s="61"/>
      <c r="OHU88" s="61"/>
      <c r="OHV88" s="61"/>
      <c r="OHW88" s="61"/>
      <c r="OHX88" s="61"/>
      <c r="OHY88" s="61"/>
      <c r="OHZ88" s="61"/>
      <c r="OIA88" s="61"/>
      <c r="OIB88" s="61"/>
      <c r="OIC88" s="61"/>
      <c r="OID88" s="61"/>
      <c r="OIE88" s="61"/>
      <c r="OIF88" s="61"/>
      <c r="OIG88" s="61"/>
      <c r="OIH88" s="61"/>
      <c r="OII88" s="61"/>
      <c r="OIJ88" s="61"/>
      <c r="OIK88" s="61"/>
      <c r="OIL88" s="61"/>
      <c r="OIM88" s="61"/>
      <c r="OIN88" s="61"/>
      <c r="OIO88" s="61"/>
      <c r="OIP88" s="61"/>
      <c r="OIQ88" s="61"/>
      <c r="OIR88" s="61"/>
      <c r="OIS88" s="61"/>
      <c r="OIT88" s="61"/>
      <c r="OIU88" s="61"/>
      <c r="OIV88" s="61"/>
      <c r="OIW88" s="61"/>
      <c r="OIX88" s="61"/>
      <c r="OIY88" s="61"/>
      <c r="OIZ88" s="61"/>
      <c r="OJA88" s="61"/>
      <c r="OJB88" s="61"/>
      <c r="OJC88" s="61"/>
      <c r="OJD88" s="61"/>
      <c r="OJE88" s="61"/>
      <c r="OJF88" s="61"/>
      <c r="OJG88" s="61"/>
      <c r="OJH88" s="61"/>
      <c r="OJI88" s="61"/>
      <c r="OJJ88" s="61"/>
      <c r="OJK88" s="61"/>
      <c r="OJL88" s="61"/>
      <c r="OJM88" s="61"/>
      <c r="OJN88" s="61"/>
      <c r="OJO88" s="61"/>
      <c r="OJP88" s="61"/>
      <c r="OJQ88" s="61"/>
      <c r="OJR88" s="61"/>
      <c r="OJS88" s="61"/>
      <c r="OJT88" s="61"/>
      <c r="OJU88" s="61"/>
      <c r="OJV88" s="61"/>
      <c r="OJW88" s="61"/>
      <c r="OJX88" s="61"/>
      <c r="OJY88" s="61"/>
      <c r="OJZ88" s="61"/>
      <c r="OKA88" s="61"/>
      <c r="OKB88" s="61"/>
      <c r="OKC88" s="61"/>
      <c r="OKD88" s="61"/>
      <c r="OKE88" s="61"/>
      <c r="OKF88" s="61"/>
      <c r="OKG88" s="61"/>
      <c r="OKH88" s="61"/>
      <c r="OKI88" s="61"/>
      <c r="OKJ88" s="61"/>
      <c r="OKK88" s="61"/>
      <c r="OKL88" s="61"/>
      <c r="OKM88" s="61"/>
      <c r="OKN88" s="61"/>
      <c r="OKO88" s="61"/>
      <c r="OKP88" s="61"/>
      <c r="OKQ88" s="61"/>
      <c r="OKR88" s="61"/>
      <c r="OKS88" s="61"/>
      <c r="OKT88" s="61"/>
      <c r="OKU88" s="61"/>
      <c r="OKV88" s="61"/>
      <c r="OKW88" s="61"/>
      <c r="OKX88" s="61"/>
      <c r="OKY88" s="61"/>
      <c r="OKZ88" s="61"/>
      <c r="OLA88" s="61"/>
      <c r="OLB88" s="61"/>
      <c r="OLC88" s="61"/>
      <c r="OLD88" s="61"/>
      <c r="OLE88" s="61"/>
      <c r="OLF88" s="61"/>
      <c r="OLG88" s="61"/>
      <c r="OLH88" s="61"/>
      <c r="OLI88" s="61"/>
      <c r="OLJ88" s="61"/>
      <c r="OLK88" s="61"/>
      <c r="OLL88" s="61"/>
      <c r="OLM88" s="61"/>
      <c r="OLN88" s="61"/>
      <c r="OLO88" s="61"/>
      <c r="OLP88" s="61"/>
      <c r="OLQ88" s="61"/>
      <c r="OLR88" s="61"/>
      <c r="OLS88" s="61"/>
      <c r="OLT88" s="61"/>
      <c r="OLU88" s="61"/>
      <c r="OLV88" s="61"/>
      <c r="OLW88" s="61"/>
      <c r="OLX88" s="61"/>
      <c r="OLY88" s="61"/>
      <c r="OLZ88" s="61"/>
      <c r="OMA88" s="61"/>
      <c r="OMB88" s="61"/>
      <c r="OMC88" s="61"/>
      <c r="OMD88" s="61"/>
      <c r="OME88" s="61"/>
      <c r="OMF88" s="61"/>
      <c r="OMG88" s="61"/>
      <c r="OMH88" s="61"/>
      <c r="OMI88" s="61"/>
      <c r="OMJ88" s="61"/>
      <c r="OMK88" s="61"/>
      <c r="OML88" s="61"/>
      <c r="OMM88" s="61"/>
      <c r="OMN88" s="61"/>
      <c r="OMO88" s="61"/>
      <c r="OMP88" s="61"/>
      <c r="OMQ88" s="61"/>
      <c r="OMR88" s="61"/>
      <c r="OMS88" s="61"/>
      <c r="OMT88" s="61"/>
      <c r="OMU88" s="61"/>
      <c r="OMV88" s="61"/>
      <c r="OMW88" s="61"/>
      <c r="OMX88" s="61"/>
      <c r="OMY88" s="61"/>
      <c r="OMZ88" s="61"/>
      <c r="ONA88" s="61"/>
      <c r="ONB88" s="61"/>
      <c r="ONC88" s="61"/>
      <c r="OND88" s="61"/>
      <c r="ONE88" s="61"/>
      <c r="ONF88" s="61"/>
      <c r="ONG88" s="61"/>
      <c r="ONH88" s="61"/>
      <c r="ONI88" s="61"/>
      <c r="ONJ88" s="61"/>
      <c r="ONK88" s="61"/>
      <c r="ONL88" s="61"/>
      <c r="ONM88" s="61"/>
      <c r="ONN88" s="61"/>
      <c r="ONO88" s="61"/>
      <c r="ONP88" s="61"/>
      <c r="ONQ88" s="61"/>
      <c r="ONR88" s="61"/>
      <c r="ONS88" s="61"/>
      <c r="ONT88" s="61"/>
      <c r="ONU88" s="61"/>
      <c r="ONV88" s="61"/>
      <c r="ONW88" s="61"/>
      <c r="ONX88" s="61"/>
      <c r="ONY88" s="61"/>
      <c r="ONZ88" s="61"/>
      <c r="OOA88" s="61"/>
      <c r="OOB88" s="61"/>
      <c r="OOC88" s="61"/>
      <c r="OOD88" s="61"/>
      <c r="OOE88" s="61"/>
      <c r="OOF88" s="61"/>
      <c r="OOG88" s="61"/>
      <c r="OOH88" s="61"/>
      <c r="OOI88" s="61"/>
      <c r="OOJ88" s="61"/>
      <c r="OOK88" s="61"/>
      <c r="OOL88" s="61"/>
      <c r="OOM88" s="61"/>
      <c r="OON88" s="61"/>
      <c r="OOO88" s="61"/>
      <c r="OOP88" s="61"/>
      <c r="OOQ88" s="61"/>
      <c r="OOR88" s="61"/>
      <c r="OOS88" s="61"/>
      <c r="OOT88" s="61"/>
      <c r="OOU88" s="61"/>
      <c r="OOV88" s="61"/>
      <c r="OOW88" s="61"/>
      <c r="OOX88" s="61"/>
      <c r="OOY88" s="61"/>
      <c r="OOZ88" s="61"/>
      <c r="OPA88" s="61"/>
      <c r="OPB88" s="61"/>
      <c r="OPC88" s="61"/>
      <c r="OPD88" s="61"/>
      <c r="OPE88" s="61"/>
      <c r="OPF88" s="61"/>
      <c r="OPG88" s="61"/>
      <c r="OPH88" s="61"/>
      <c r="OPI88" s="61"/>
      <c r="OPJ88" s="61"/>
      <c r="OPK88" s="61"/>
      <c r="OPL88" s="61"/>
      <c r="OPM88" s="61"/>
      <c r="OPN88" s="61"/>
      <c r="OPO88" s="61"/>
      <c r="OPP88" s="61"/>
      <c r="OPQ88" s="61"/>
      <c r="OPR88" s="61"/>
      <c r="OPS88" s="61"/>
      <c r="OPT88" s="61"/>
      <c r="OPU88" s="61"/>
      <c r="OPV88" s="61"/>
      <c r="OPW88" s="61"/>
      <c r="OPX88" s="61"/>
      <c r="OPY88" s="61"/>
      <c r="OPZ88" s="61"/>
      <c r="OQA88" s="61"/>
      <c r="OQB88" s="61"/>
      <c r="OQC88" s="61"/>
      <c r="OQD88" s="61"/>
      <c r="OQE88" s="61"/>
      <c r="OQF88" s="61"/>
      <c r="OQG88" s="61"/>
      <c r="OQH88" s="61"/>
      <c r="OQI88" s="61"/>
      <c r="OQJ88" s="61"/>
      <c r="OQK88" s="61"/>
      <c r="OQL88" s="61"/>
      <c r="OQM88" s="61"/>
      <c r="OQN88" s="61"/>
      <c r="OQO88" s="61"/>
      <c r="OQP88" s="61"/>
      <c r="OQQ88" s="61"/>
      <c r="OQR88" s="61"/>
      <c r="OQS88" s="61"/>
      <c r="OQT88" s="61"/>
      <c r="OQU88" s="61"/>
      <c r="OQV88" s="61"/>
      <c r="OQW88" s="61"/>
      <c r="OQX88" s="61"/>
      <c r="OQY88" s="61"/>
      <c r="OQZ88" s="61"/>
      <c r="ORA88" s="61"/>
      <c r="ORB88" s="61"/>
      <c r="ORC88" s="61"/>
      <c r="ORD88" s="61"/>
      <c r="ORE88" s="61"/>
      <c r="ORF88" s="61"/>
      <c r="ORG88" s="61"/>
      <c r="ORH88" s="61"/>
      <c r="ORI88" s="61"/>
      <c r="ORJ88" s="61"/>
      <c r="ORK88" s="61"/>
      <c r="ORL88" s="61"/>
      <c r="ORM88" s="61"/>
      <c r="ORN88" s="61"/>
      <c r="ORO88" s="61"/>
      <c r="ORP88" s="61"/>
      <c r="ORQ88" s="61"/>
      <c r="ORR88" s="61"/>
      <c r="ORS88" s="61"/>
      <c r="ORT88" s="61"/>
      <c r="ORU88" s="61"/>
      <c r="ORV88" s="61"/>
      <c r="ORW88" s="61"/>
      <c r="ORX88" s="61"/>
      <c r="ORY88" s="61"/>
      <c r="ORZ88" s="61"/>
      <c r="OSA88" s="61"/>
      <c r="OSB88" s="61"/>
      <c r="OSC88" s="61"/>
      <c r="OSD88" s="61"/>
      <c r="OSE88" s="61"/>
      <c r="OSF88" s="61"/>
      <c r="OSG88" s="61"/>
      <c r="OSH88" s="61"/>
      <c r="OSI88" s="61"/>
      <c r="OSJ88" s="61"/>
      <c r="OSK88" s="61"/>
      <c r="OSL88" s="61"/>
      <c r="OSM88" s="61"/>
      <c r="OSN88" s="61"/>
      <c r="OSO88" s="61"/>
      <c r="OSP88" s="61"/>
      <c r="OSQ88" s="61"/>
      <c r="OSR88" s="61"/>
      <c r="OSS88" s="61"/>
      <c r="OST88" s="61"/>
      <c r="OSU88" s="61"/>
      <c r="OSV88" s="61"/>
      <c r="OSW88" s="61"/>
      <c r="OSX88" s="61"/>
      <c r="OSY88" s="61"/>
      <c r="OSZ88" s="61"/>
      <c r="OTA88" s="61"/>
      <c r="OTB88" s="61"/>
      <c r="OTC88" s="61"/>
      <c r="OTD88" s="61"/>
      <c r="OTE88" s="61"/>
      <c r="OTF88" s="61"/>
      <c r="OTG88" s="61"/>
      <c r="OTH88" s="61"/>
      <c r="OTI88" s="61"/>
      <c r="OTJ88" s="61"/>
      <c r="OTK88" s="61"/>
      <c r="OTL88" s="61"/>
      <c r="OTM88" s="61"/>
      <c r="OTN88" s="61"/>
      <c r="OTO88" s="61"/>
      <c r="OTP88" s="61"/>
      <c r="OTQ88" s="61"/>
      <c r="OTR88" s="61"/>
      <c r="OTS88" s="61"/>
      <c r="OTT88" s="61"/>
      <c r="OTU88" s="61"/>
      <c r="OTV88" s="61"/>
      <c r="OTW88" s="61"/>
      <c r="OTX88" s="61"/>
      <c r="OTY88" s="61"/>
      <c r="OTZ88" s="61"/>
      <c r="OUA88" s="61"/>
      <c r="OUB88" s="61"/>
      <c r="OUC88" s="61"/>
      <c r="OUD88" s="61"/>
      <c r="OUE88" s="61"/>
      <c r="OUF88" s="61"/>
      <c r="OUG88" s="61"/>
      <c r="OUH88" s="61"/>
      <c r="OUI88" s="61"/>
      <c r="OUJ88" s="61"/>
      <c r="OUK88" s="61"/>
      <c r="OUL88" s="61"/>
      <c r="OUM88" s="61"/>
      <c r="OUN88" s="61"/>
      <c r="OUO88" s="61"/>
      <c r="OUP88" s="61"/>
      <c r="OUQ88" s="61"/>
      <c r="OUR88" s="61"/>
      <c r="OUS88" s="61"/>
      <c r="OUT88" s="61"/>
      <c r="OUU88" s="61"/>
      <c r="OUV88" s="61"/>
      <c r="OUW88" s="61"/>
      <c r="OUX88" s="61"/>
      <c r="OUY88" s="61"/>
      <c r="OUZ88" s="61"/>
      <c r="OVA88" s="61"/>
      <c r="OVB88" s="61"/>
      <c r="OVC88" s="61"/>
      <c r="OVD88" s="61"/>
      <c r="OVE88" s="61"/>
      <c r="OVF88" s="61"/>
      <c r="OVG88" s="61"/>
      <c r="OVH88" s="61"/>
      <c r="OVI88" s="61"/>
      <c r="OVJ88" s="61"/>
      <c r="OVK88" s="61"/>
      <c r="OVL88" s="61"/>
      <c r="OVM88" s="61"/>
      <c r="OVN88" s="61"/>
      <c r="OVO88" s="61"/>
      <c r="OVP88" s="61"/>
      <c r="OVQ88" s="61"/>
      <c r="OVR88" s="61"/>
      <c r="OVS88" s="61"/>
      <c r="OVT88" s="61"/>
      <c r="OVU88" s="61"/>
      <c r="OVV88" s="61"/>
      <c r="OVW88" s="61"/>
      <c r="OVX88" s="61"/>
      <c r="OVY88" s="61"/>
      <c r="OVZ88" s="61"/>
      <c r="OWA88" s="61"/>
      <c r="OWB88" s="61"/>
      <c r="OWC88" s="61"/>
      <c r="OWD88" s="61"/>
      <c r="OWE88" s="61"/>
      <c r="OWF88" s="61"/>
      <c r="OWG88" s="61"/>
      <c r="OWH88" s="61"/>
      <c r="OWI88" s="61"/>
      <c r="OWJ88" s="61"/>
      <c r="OWK88" s="61"/>
      <c r="OWL88" s="61"/>
      <c r="OWM88" s="61"/>
      <c r="OWN88" s="61"/>
      <c r="OWO88" s="61"/>
      <c r="OWP88" s="61"/>
      <c r="OWQ88" s="61"/>
      <c r="OWR88" s="61"/>
      <c r="OWS88" s="61"/>
      <c r="OWT88" s="61"/>
      <c r="OWU88" s="61"/>
      <c r="OWV88" s="61"/>
      <c r="OWW88" s="61"/>
      <c r="OWX88" s="61"/>
      <c r="OWY88" s="61"/>
      <c r="OWZ88" s="61"/>
      <c r="OXA88" s="61"/>
      <c r="OXB88" s="61"/>
      <c r="OXC88" s="61"/>
      <c r="OXD88" s="61"/>
      <c r="OXE88" s="61"/>
      <c r="OXF88" s="61"/>
      <c r="OXG88" s="61"/>
      <c r="OXH88" s="61"/>
      <c r="OXI88" s="61"/>
      <c r="OXJ88" s="61"/>
      <c r="OXK88" s="61"/>
      <c r="OXL88" s="61"/>
      <c r="OXM88" s="61"/>
      <c r="OXN88" s="61"/>
      <c r="OXO88" s="61"/>
      <c r="OXP88" s="61"/>
      <c r="OXQ88" s="61"/>
      <c r="OXR88" s="61"/>
      <c r="OXS88" s="61"/>
      <c r="OXT88" s="61"/>
      <c r="OXU88" s="61"/>
      <c r="OXV88" s="61"/>
      <c r="OXW88" s="61"/>
      <c r="OXX88" s="61"/>
      <c r="OXY88" s="61"/>
      <c r="OXZ88" s="61"/>
      <c r="OYA88" s="61"/>
      <c r="OYB88" s="61"/>
      <c r="OYC88" s="61"/>
      <c r="OYD88" s="61"/>
      <c r="OYE88" s="61"/>
      <c r="OYF88" s="61"/>
      <c r="OYG88" s="61"/>
      <c r="OYH88" s="61"/>
      <c r="OYI88" s="61"/>
      <c r="OYJ88" s="61"/>
      <c r="OYK88" s="61"/>
      <c r="OYL88" s="61"/>
      <c r="OYM88" s="61"/>
      <c r="OYN88" s="61"/>
      <c r="OYO88" s="61"/>
      <c r="OYP88" s="61"/>
      <c r="OYQ88" s="61"/>
      <c r="OYR88" s="61"/>
      <c r="OYS88" s="61"/>
      <c r="OYT88" s="61"/>
      <c r="OYU88" s="61"/>
      <c r="OYV88" s="61"/>
      <c r="OYW88" s="61"/>
      <c r="OYX88" s="61"/>
      <c r="OYY88" s="61"/>
      <c r="OYZ88" s="61"/>
      <c r="OZA88" s="61"/>
      <c r="OZB88" s="61"/>
      <c r="OZC88" s="61"/>
      <c r="OZD88" s="61"/>
      <c r="OZE88" s="61"/>
      <c r="OZF88" s="61"/>
      <c r="OZG88" s="61"/>
      <c r="OZH88" s="61"/>
      <c r="OZI88" s="61"/>
      <c r="OZJ88" s="61"/>
      <c r="OZK88" s="61"/>
      <c r="OZL88" s="61"/>
      <c r="OZM88" s="61"/>
      <c r="OZN88" s="61"/>
      <c r="OZO88" s="61"/>
      <c r="OZP88" s="61"/>
      <c r="OZQ88" s="61"/>
      <c r="OZR88" s="61"/>
      <c r="OZS88" s="61"/>
      <c r="OZT88" s="61"/>
      <c r="OZU88" s="61"/>
      <c r="OZV88" s="61"/>
      <c r="OZW88" s="61"/>
      <c r="OZX88" s="61"/>
      <c r="OZY88" s="61"/>
      <c r="OZZ88" s="61"/>
      <c r="PAA88" s="61"/>
      <c r="PAB88" s="61"/>
      <c r="PAC88" s="61"/>
      <c r="PAD88" s="61"/>
      <c r="PAE88" s="61"/>
      <c r="PAF88" s="61"/>
      <c r="PAG88" s="61"/>
      <c r="PAH88" s="61"/>
      <c r="PAI88" s="61"/>
      <c r="PAJ88" s="61"/>
      <c r="PAK88" s="61"/>
      <c r="PAL88" s="61"/>
      <c r="PAM88" s="61"/>
      <c r="PAN88" s="61"/>
      <c r="PAO88" s="61"/>
      <c r="PAP88" s="61"/>
      <c r="PAQ88" s="61"/>
      <c r="PAR88" s="61"/>
      <c r="PAS88" s="61"/>
      <c r="PAT88" s="61"/>
      <c r="PAU88" s="61"/>
      <c r="PAV88" s="61"/>
      <c r="PAW88" s="61"/>
      <c r="PAX88" s="61"/>
      <c r="PAY88" s="61"/>
      <c r="PAZ88" s="61"/>
      <c r="PBA88" s="61"/>
      <c r="PBB88" s="61"/>
      <c r="PBC88" s="61"/>
      <c r="PBD88" s="61"/>
      <c r="PBE88" s="61"/>
      <c r="PBF88" s="61"/>
      <c r="PBG88" s="61"/>
      <c r="PBH88" s="61"/>
      <c r="PBI88" s="61"/>
      <c r="PBJ88" s="61"/>
      <c r="PBK88" s="61"/>
      <c r="PBL88" s="61"/>
      <c r="PBM88" s="61"/>
      <c r="PBN88" s="61"/>
      <c r="PBO88" s="61"/>
      <c r="PBP88" s="61"/>
      <c r="PBQ88" s="61"/>
      <c r="PBR88" s="61"/>
      <c r="PBS88" s="61"/>
      <c r="PBT88" s="61"/>
      <c r="PBU88" s="61"/>
      <c r="PBV88" s="61"/>
      <c r="PBW88" s="61"/>
      <c r="PBX88" s="61"/>
      <c r="PBY88" s="61"/>
      <c r="PBZ88" s="61"/>
      <c r="PCA88" s="61"/>
      <c r="PCB88" s="61"/>
      <c r="PCC88" s="61"/>
      <c r="PCD88" s="61"/>
      <c r="PCE88" s="61"/>
      <c r="PCF88" s="61"/>
      <c r="PCG88" s="61"/>
      <c r="PCH88" s="61"/>
      <c r="PCI88" s="61"/>
      <c r="PCJ88" s="61"/>
      <c r="PCK88" s="61"/>
      <c r="PCL88" s="61"/>
      <c r="PCM88" s="61"/>
      <c r="PCN88" s="61"/>
      <c r="PCO88" s="61"/>
      <c r="PCP88" s="61"/>
      <c r="PCQ88" s="61"/>
      <c r="PCR88" s="61"/>
      <c r="PCS88" s="61"/>
      <c r="PCT88" s="61"/>
      <c r="PCU88" s="61"/>
      <c r="PCV88" s="61"/>
      <c r="PCW88" s="61"/>
      <c r="PCX88" s="61"/>
      <c r="PCY88" s="61"/>
      <c r="PCZ88" s="61"/>
      <c r="PDA88" s="61"/>
      <c r="PDB88" s="61"/>
      <c r="PDC88" s="61"/>
      <c r="PDD88" s="61"/>
      <c r="PDE88" s="61"/>
      <c r="PDF88" s="61"/>
      <c r="PDG88" s="61"/>
      <c r="PDH88" s="61"/>
      <c r="PDI88" s="61"/>
      <c r="PDJ88" s="61"/>
      <c r="PDK88" s="61"/>
      <c r="PDL88" s="61"/>
      <c r="PDM88" s="61"/>
      <c r="PDN88" s="61"/>
      <c r="PDO88" s="61"/>
      <c r="PDP88" s="61"/>
      <c r="PDQ88" s="61"/>
      <c r="PDR88" s="61"/>
      <c r="PDS88" s="61"/>
      <c r="PDT88" s="61"/>
      <c r="PDU88" s="61"/>
      <c r="PDV88" s="61"/>
      <c r="PDW88" s="61"/>
      <c r="PDX88" s="61"/>
      <c r="PDY88" s="61"/>
      <c r="PDZ88" s="61"/>
      <c r="PEA88" s="61"/>
      <c r="PEB88" s="61"/>
      <c r="PEC88" s="61"/>
      <c r="PED88" s="61"/>
      <c r="PEE88" s="61"/>
      <c r="PEF88" s="61"/>
      <c r="PEG88" s="61"/>
      <c r="PEH88" s="61"/>
      <c r="PEI88" s="61"/>
      <c r="PEJ88" s="61"/>
      <c r="PEK88" s="61"/>
      <c r="PEL88" s="61"/>
      <c r="PEM88" s="61"/>
      <c r="PEN88" s="61"/>
      <c r="PEO88" s="61"/>
      <c r="PEP88" s="61"/>
      <c r="PEQ88" s="61"/>
      <c r="PER88" s="61"/>
      <c r="PES88" s="61"/>
      <c r="PET88" s="61"/>
      <c r="PEU88" s="61"/>
      <c r="PEV88" s="61"/>
      <c r="PEW88" s="61"/>
      <c r="PEX88" s="61"/>
      <c r="PEY88" s="61"/>
      <c r="PEZ88" s="61"/>
      <c r="PFA88" s="61"/>
      <c r="PFB88" s="61"/>
      <c r="PFC88" s="61"/>
      <c r="PFD88" s="61"/>
      <c r="PFE88" s="61"/>
      <c r="PFF88" s="61"/>
      <c r="PFG88" s="61"/>
      <c r="PFH88" s="61"/>
      <c r="PFI88" s="61"/>
      <c r="PFJ88" s="61"/>
      <c r="PFK88" s="61"/>
      <c r="PFL88" s="61"/>
      <c r="PFM88" s="61"/>
      <c r="PFN88" s="61"/>
      <c r="PFO88" s="61"/>
      <c r="PFP88" s="61"/>
      <c r="PFQ88" s="61"/>
      <c r="PFR88" s="61"/>
      <c r="PFS88" s="61"/>
      <c r="PFT88" s="61"/>
      <c r="PFU88" s="61"/>
      <c r="PFV88" s="61"/>
      <c r="PFW88" s="61"/>
      <c r="PFX88" s="61"/>
      <c r="PFY88" s="61"/>
      <c r="PFZ88" s="61"/>
      <c r="PGA88" s="61"/>
      <c r="PGB88" s="61"/>
      <c r="PGC88" s="61"/>
      <c r="PGD88" s="61"/>
      <c r="PGE88" s="61"/>
      <c r="PGF88" s="61"/>
      <c r="PGG88" s="61"/>
      <c r="PGH88" s="61"/>
      <c r="PGI88" s="61"/>
      <c r="PGJ88" s="61"/>
      <c r="PGK88" s="61"/>
      <c r="PGL88" s="61"/>
      <c r="PGM88" s="61"/>
      <c r="PGN88" s="61"/>
      <c r="PGO88" s="61"/>
      <c r="PGP88" s="61"/>
      <c r="PGQ88" s="61"/>
      <c r="PGR88" s="61"/>
      <c r="PGS88" s="61"/>
      <c r="PGT88" s="61"/>
      <c r="PGU88" s="61"/>
      <c r="PGV88" s="61"/>
      <c r="PGW88" s="61"/>
      <c r="PGX88" s="61"/>
      <c r="PGY88" s="61"/>
      <c r="PGZ88" s="61"/>
      <c r="PHA88" s="61"/>
      <c r="PHB88" s="61"/>
      <c r="PHC88" s="61"/>
      <c r="PHD88" s="61"/>
      <c r="PHE88" s="61"/>
      <c r="PHF88" s="61"/>
      <c r="PHG88" s="61"/>
      <c r="PHH88" s="61"/>
      <c r="PHI88" s="61"/>
      <c r="PHJ88" s="61"/>
      <c r="PHK88" s="61"/>
      <c r="PHL88" s="61"/>
      <c r="PHM88" s="61"/>
      <c r="PHN88" s="61"/>
      <c r="PHO88" s="61"/>
      <c r="PHP88" s="61"/>
      <c r="PHQ88" s="61"/>
      <c r="PHR88" s="61"/>
      <c r="PHS88" s="61"/>
      <c r="PHT88" s="61"/>
      <c r="PHU88" s="61"/>
      <c r="PHV88" s="61"/>
      <c r="PHW88" s="61"/>
      <c r="PHX88" s="61"/>
      <c r="PHY88" s="61"/>
      <c r="PHZ88" s="61"/>
      <c r="PIA88" s="61"/>
      <c r="PIB88" s="61"/>
      <c r="PIC88" s="61"/>
      <c r="PID88" s="61"/>
      <c r="PIE88" s="61"/>
      <c r="PIF88" s="61"/>
      <c r="PIG88" s="61"/>
      <c r="PIH88" s="61"/>
      <c r="PII88" s="61"/>
      <c r="PIJ88" s="61"/>
      <c r="PIK88" s="61"/>
      <c r="PIL88" s="61"/>
      <c r="PIM88" s="61"/>
      <c r="PIN88" s="61"/>
      <c r="PIO88" s="61"/>
      <c r="PIP88" s="61"/>
      <c r="PIQ88" s="61"/>
      <c r="PIR88" s="61"/>
      <c r="PIS88" s="61"/>
      <c r="PIT88" s="61"/>
      <c r="PIU88" s="61"/>
      <c r="PIV88" s="61"/>
      <c r="PIW88" s="61"/>
      <c r="PIX88" s="61"/>
      <c r="PIY88" s="61"/>
      <c r="PIZ88" s="61"/>
      <c r="PJA88" s="61"/>
      <c r="PJB88" s="61"/>
      <c r="PJC88" s="61"/>
      <c r="PJD88" s="61"/>
      <c r="PJE88" s="61"/>
      <c r="PJF88" s="61"/>
      <c r="PJG88" s="61"/>
      <c r="PJH88" s="61"/>
      <c r="PJI88" s="61"/>
      <c r="PJJ88" s="61"/>
      <c r="PJK88" s="61"/>
      <c r="PJL88" s="61"/>
      <c r="PJM88" s="61"/>
      <c r="PJN88" s="61"/>
      <c r="PJO88" s="61"/>
      <c r="PJP88" s="61"/>
      <c r="PJQ88" s="61"/>
      <c r="PJR88" s="61"/>
      <c r="PJS88" s="61"/>
      <c r="PJT88" s="61"/>
      <c r="PJU88" s="61"/>
      <c r="PJV88" s="61"/>
      <c r="PJW88" s="61"/>
      <c r="PJX88" s="61"/>
      <c r="PJY88" s="61"/>
      <c r="PJZ88" s="61"/>
      <c r="PKA88" s="61"/>
      <c r="PKB88" s="61"/>
      <c r="PKC88" s="61"/>
      <c r="PKD88" s="61"/>
      <c r="PKE88" s="61"/>
      <c r="PKF88" s="61"/>
      <c r="PKG88" s="61"/>
      <c r="PKH88" s="61"/>
      <c r="PKI88" s="61"/>
      <c r="PKJ88" s="61"/>
      <c r="PKK88" s="61"/>
      <c r="PKL88" s="61"/>
      <c r="PKM88" s="61"/>
      <c r="PKN88" s="61"/>
      <c r="PKO88" s="61"/>
      <c r="PKP88" s="61"/>
      <c r="PKQ88" s="61"/>
      <c r="PKR88" s="61"/>
      <c r="PKS88" s="61"/>
      <c r="PKT88" s="61"/>
      <c r="PKU88" s="61"/>
      <c r="PKV88" s="61"/>
      <c r="PKW88" s="61"/>
      <c r="PKX88" s="61"/>
      <c r="PKY88" s="61"/>
      <c r="PKZ88" s="61"/>
      <c r="PLA88" s="61"/>
      <c r="PLB88" s="61"/>
      <c r="PLC88" s="61"/>
      <c r="PLD88" s="61"/>
      <c r="PLE88" s="61"/>
      <c r="PLF88" s="61"/>
      <c r="PLG88" s="61"/>
      <c r="PLH88" s="61"/>
      <c r="PLI88" s="61"/>
      <c r="PLJ88" s="61"/>
      <c r="PLK88" s="61"/>
      <c r="PLL88" s="61"/>
      <c r="PLM88" s="61"/>
      <c r="PLN88" s="61"/>
      <c r="PLO88" s="61"/>
      <c r="PLP88" s="61"/>
      <c r="PLQ88" s="61"/>
      <c r="PLR88" s="61"/>
      <c r="PLS88" s="61"/>
      <c r="PLT88" s="61"/>
      <c r="PLU88" s="61"/>
      <c r="PLV88" s="61"/>
      <c r="PLW88" s="61"/>
      <c r="PLX88" s="61"/>
      <c r="PLY88" s="61"/>
      <c r="PLZ88" s="61"/>
      <c r="PMA88" s="61"/>
      <c r="PMB88" s="61"/>
      <c r="PMC88" s="61"/>
      <c r="PMD88" s="61"/>
      <c r="PME88" s="61"/>
      <c r="PMF88" s="61"/>
      <c r="PMG88" s="61"/>
      <c r="PMH88" s="61"/>
      <c r="PMI88" s="61"/>
      <c r="PMJ88" s="61"/>
      <c r="PMK88" s="61"/>
      <c r="PML88" s="61"/>
      <c r="PMM88" s="61"/>
      <c r="PMN88" s="61"/>
      <c r="PMO88" s="61"/>
      <c r="PMP88" s="61"/>
      <c r="PMQ88" s="61"/>
      <c r="PMR88" s="61"/>
      <c r="PMS88" s="61"/>
      <c r="PMT88" s="61"/>
      <c r="PMU88" s="61"/>
      <c r="PMV88" s="61"/>
      <c r="PMW88" s="61"/>
      <c r="PMX88" s="61"/>
      <c r="PMY88" s="61"/>
      <c r="PMZ88" s="61"/>
      <c r="PNA88" s="61"/>
      <c r="PNB88" s="61"/>
      <c r="PNC88" s="61"/>
      <c r="PND88" s="61"/>
      <c r="PNE88" s="61"/>
      <c r="PNF88" s="61"/>
      <c r="PNG88" s="61"/>
      <c r="PNH88" s="61"/>
      <c r="PNI88" s="61"/>
      <c r="PNJ88" s="61"/>
      <c r="PNK88" s="61"/>
      <c r="PNL88" s="61"/>
      <c r="PNM88" s="61"/>
      <c r="PNN88" s="61"/>
      <c r="PNO88" s="61"/>
      <c r="PNP88" s="61"/>
      <c r="PNQ88" s="61"/>
      <c r="PNR88" s="61"/>
      <c r="PNS88" s="61"/>
      <c r="PNT88" s="61"/>
      <c r="PNU88" s="61"/>
      <c r="PNV88" s="61"/>
      <c r="PNW88" s="61"/>
      <c r="PNX88" s="61"/>
      <c r="PNY88" s="61"/>
      <c r="PNZ88" s="61"/>
      <c r="POA88" s="61"/>
      <c r="POB88" s="61"/>
      <c r="POC88" s="61"/>
      <c r="POD88" s="61"/>
      <c r="POE88" s="61"/>
      <c r="POF88" s="61"/>
      <c r="POG88" s="61"/>
      <c r="POH88" s="61"/>
      <c r="POI88" s="61"/>
      <c r="POJ88" s="61"/>
      <c r="POK88" s="61"/>
      <c r="POL88" s="61"/>
      <c r="POM88" s="61"/>
      <c r="PON88" s="61"/>
      <c r="POO88" s="61"/>
      <c r="POP88" s="61"/>
      <c r="POQ88" s="61"/>
      <c r="POR88" s="61"/>
      <c r="POS88" s="61"/>
      <c r="POT88" s="61"/>
      <c r="POU88" s="61"/>
      <c r="POV88" s="61"/>
      <c r="POW88" s="61"/>
      <c r="POX88" s="61"/>
      <c r="POY88" s="61"/>
      <c r="POZ88" s="61"/>
      <c r="PPA88" s="61"/>
      <c r="PPB88" s="61"/>
      <c r="PPC88" s="61"/>
      <c r="PPD88" s="61"/>
      <c r="PPE88" s="61"/>
      <c r="PPF88" s="61"/>
      <c r="PPG88" s="61"/>
      <c r="PPH88" s="61"/>
      <c r="PPI88" s="61"/>
      <c r="PPJ88" s="61"/>
      <c r="PPK88" s="61"/>
      <c r="PPL88" s="61"/>
      <c r="PPM88" s="61"/>
      <c r="PPN88" s="61"/>
      <c r="PPO88" s="61"/>
      <c r="PPP88" s="61"/>
      <c r="PPQ88" s="61"/>
      <c r="PPR88" s="61"/>
      <c r="PPS88" s="61"/>
      <c r="PPT88" s="61"/>
      <c r="PPU88" s="61"/>
      <c r="PPV88" s="61"/>
      <c r="PPW88" s="61"/>
      <c r="PPX88" s="61"/>
      <c r="PPY88" s="61"/>
      <c r="PPZ88" s="61"/>
      <c r="PQA88" s="61"/>
      <c r="PQB88" s="61"/>
      <c r="PQC88" s="61"/>
      <c r="PQD88" s="61"/>
      <c r="PQE88" s="61"/>
      <c r="PQF88" s="61"/>
      <c r="PQG88" s="61"/>
      <c r="PQH88" s="61"/>
      <c r="PQI88" s="61"/>
      <c r="PQJ88" s="61"/>
      <c r="PQK88" s="61"/>
      <c r="PQL88" s="61"/>
      <c r="PQM88" s="61"/>
      <c r="PQN88" s="61"/>
      <c r="PQO88" s="61"/>
      <c r="PQP88" s="61"/>
      <c r="PQQ88" s="61"/>
      <c r="PQR88" s="61"/>
      <c r="PQS88" s="61"/>
      <c r="PQT88" s="61"/>
      <c r="PQU88" s="61"/>
      <c r="PQV88" s="61"/>
      <c r="PQW88" s="61"/>
      <c r="PQX88" s="61"/>
      <c r="PQY88" s="61"/>
      <c r="PQZ88" s="61"/>
      <c r="PRA88" s="61"/>
      <c r="PRB88" s="61"/>
      <c r="PRC88" s="61"/>
      <c r="PRD88" s="61"/>
      <c r="PRE88" s="61"/>
      <c r="PRF88" s="61"/>
      <c r="PRG88" s="61"/>
      <c r="PRH88" s="61"/>
      <c r="PRI88" s="61"/>
      <c r="PRJ88" s="61"/>
      <c r="PRK88" s="61"/>
      <c r="PRL88" s="61"/>
      <c r="PRM88" s="61"/>
      <c r="PRN88" s="61"/>
      <c r="PRO88" s="61"/>
      <c r="PRP88" s="61"/>
      <c r="PRQ88" s="61"/>
      <c r="PRR88" s="61"/>
      <c r="PRS88" s="61"/>
      <c r="PRT88" s="61"/>
      <c r="PRU88" s="61"/>
      <c r="PRV88" s="61"/>
      <c r="PRW88" s="61"/>
      <c r="PRX88" s="61"/>
      <c r="PRY88" s="61"/>
      <c r="PRZ88" s="61"/>
      <c r="PSA88" s="61"/>
      <c r="PSB88" s="61"/>
      <c r="PSC88" s="61"/>
      <c r="PSD88" s="61"/>
      <c r="PSE88" s="61"/>
      <c r="PSF88" s="61"/>
      <c r="PSG88" s="61"/>
      <c r="PSH88" s="61"/>
      <c r="PSI88" s="61"/>
      <c r="PSJ88" s="61"/>
      <c r="PSK88" s="61"/>
      <c r="PSL88" s="61"/>
      <c r="PSM88" s="61"/>
      <c r="PSN88" s="61"/>
      <c r="PSO88" s="61"/>
      <c r="PSP88" s="61"/>
      <c r="PSQ88" s="61"/>
      <c r="PSR88" s="61"/>
      <c r="PSS88" s="61"/>
      <c r="PST88" s="61"/>
      <c r="PSU88" s="61"/>
      <c r="PSV88" s="61"/>
      <c r="PSW88" s="61"/>
      <c r="PSX88" s="61"/>
      <c r="PSY88" s="61"/>
      <c r="PSZ88" s="61"/>
      <c r="PTA88" s="61"/>
      <c r="PTB88" s="61"/>
      <c r="PTC88" s="61"/>
      <c r="PTD88" s="61"/>
      <c r="PTE88" s="61"/>
      <c r="PTF88" s="61"/>
      <c r="PTG88" s="61"/>
      <c r="PTH88" s="61"/>
      <c r="PTI88" s="61"/>
      <c r="PTJ88" s="61"/>
      <c r="PTK88" s="61"/>
      <c r="PTL88" s="61"/>
      <c r="PTM88" s="61"/>
      <c r="PTN88" s="61"/>
      <c r="PTO88" s="61"/>
      <c r="PTP88" s="61"/>
      <c r="PTQ88" s="61"/>
      <c r="PTR88" s="61"/>
      <c r="PTS88" s="61"/>
      <c r="PTT88" s="61"/>
      <c r="PTU88" s="61"/>
      <c r="PTV88" s="61"/>
      <c r="PTW88" s="61"/>
      <c r="PTX88" s="61"/>
      <c r="PTY88" s="61"/>
      <c r="PTZ88" s="61"/>
      <c r="PUA88" s="61"/>
      <c r="PUB88" s="61"/>
      <c r="PUC88" s="61"/>
      <c r="PUD88" s="61"/>
      <c r="PUE88" s="61"/>
      <c r="PUF88" s="61"/>
      <c r="PUG88" s="61"/>
      <c r="PUH88" s="61"/>
      <c r="PUI88" s="61"/>
      <c r="PUJ88" s="61"/>
      <c r="PUK88" s="61"/>
      <c r="PUL88" s="61"/>
      <c r="PUM88" s="61"/>
      <c r="PUN88" s="61"/>
      <c r="PUO88" s="61"/>
      <c r="PUP88" s="61"/>
      <c r="PUQ88" s="61"/>
      <c r="PUR88" s="61"/>
      <c r="PUS88" s="61"/>
      <c r="PUT88" s="61"/>
      <c r="PUU88" s="61"/>
      <c r="PUV88" s="61"/>
      <c r="PUW88" s="61"/>
      <c r="PUX88" s="61"/>
      <c r="PUY88" s="61"/>
      <c r="PUZ88" s="61"/>
      <c r="PVA88" s="61"/>
      <c r="PVB88" s="61"/>
      <c r="PVC88" s="61"/>
      <c r="PVD88" s="61"/>
      <c r="PVE88" s="61"/>
      <c r="PVF88" s="61"/>
      <c r="PVG88" s="61"/>
      <c r="PVH88" s="61"/>
      <c r="PVI88" s="61"/>
      <c r="PVJ88" s="61"/>
      <c r="PVK88" s="61"/>
      <c r="PVL88" s="61"/>
      <c r="PVM88" s="61"/>
      <c r="PVN88" s="61"/>
      <c r="PVO88" s="61"/>
      <c r="PVP88" s="61"/>
      <c r="PVQ88" s="61"/>
      <c r="PVR88" s="61"/>
      <c r="PVS88" s="61"/>
      <c r="PVT88" s="61"/>
      <c r="PVU88" s="61"/>
      <c r="PVV88" s="61"/>
      <c r="PVW88" s="61"/>
      <c r="PVX88" s="61"/>
      <c r="PVY88" s="61"/>
      <c r="PVZ88" s="61"/>
      <c r="PWA88" s="61"/>
      <c r="PWB88" s="61"/>
      <c r="PWC88" s="61"/>
      <c r="PWD88" s="61"/>
      <c r="PWE88" s="61"/>
      <c r="PWF88" s="61"/>
      <c r="PWG88" s="61"/>
      <c r="PWH88" s="61"/>
      <c r="PWI88" s="61"/>
      <c r="PWJ88" s="61"/>
      <c r="PWK88" s="61"/>
      <c r="PWL88" s="61"/>
      <c r="PWM88" s="61"/>
      <c r="PWN88" s="61"/>
      <c r="PWO88" s="61"/>
      <c r="PWP88" s="61"/>
      <c r="PWQ88" s="61"/>
      <c r="PWR88" s="61"/>
      <c r="PWS88" s="61"/>
      <c r="PWT88" s="61"/>
      <c r="PWU88" s="61"/>
      <c r="PWV88" s="61"/>
      <c r="PWW88" s="61"/>
      <c r="PWX88" s="61"/>
      <c r="PWY88" s="61"/>
      <c r="PWZ88" s="61"/>
      <c r="PXA88" s="61"/>
      <c r="PXB88" s="61"/>
      <c r="PXC88" s="61"/>
      <c r="PXD88" s="61"/>
      <c r="PXE88" s="61"/>
      <c r="PXF88" s="61"/>
      <c r="PXG88" s="61"/>
      <c r="PXH88" s="61"/>
      <c r="PXI88" s="61"/>
      <c r="PXJ88" s="61"/>
      <c r="PXK88" s="61"/>
      <c r="PXL88" s="61"/>
      <c r="PXM88" s="61"/>
      <c r="PXN88" s="61"/>
      <c r="PXO88" s="61"/>
      <c r="PXP88" s="61"/>
      <c r="PXQ88" s="61"/>
      <c r="PXR88" s="61"/>
      <c r="PXS88" s="61"/>
      <c r="PXT88" s="61"/>
      <c r="PXU88" s="61"/>
      <c r="PXV88" s="61"/>
      <c r="PXW88" s="61"/>
      <c r="PXX88" s="61"/>
      <c r="PXY88" s="61"/>
      <c r="PXZ88" s="61"/>
      <c r="PYA88" s="61"/>
      <c r="PYB88" s="61"/>
      <c r="PYC88" s="61"/>
      <c r="PYD88" s="61"/>
      <c r="PYE88" s="61"/>
      <c r="PYF88" s="61"/>
      <c r="PYG88" s="61"/>
      <c r="PYH88" s="61"/>
      <c r="PYI88" s="61"/>
      <c r="PYJ88" s="61"/>
      <c r="PYK88" s="61"/>
      <c r="PYL88" s="61"/>
      <c r="PYM88" s="61"/>
      <c r="PYN88" s="61"/>
      <c r="PYO88" s="61"/>
      <c r="PYP88" s="61"/>
      <c r="PYQ88" s="61"/>
      <c r="PYR88" s="61"/>
      <c r="PYS88" s="61"/>
      <c r="PYT88" s="61"/>
      <c r="PYU88" s="61"/>
      <c r="PYV88" s="61"/>
      <c r="PYW88" s="61"/>
      <c r="PYX88" s="61"/>
      <c r="PYY88" s="61"/>
      <c r="PYZ88" s="61"/>
      <c r="PZA88" s="61"/>
      <c r="PZB88" s="61"/>
      <c r="PZC88" s="61"/>
      <c r="PZD88" s="61"/>
      <c r="PZE88" s="61"/>
      <c r="PZF88" s="61"/>
      <c r="PZG88" s="61"/>
      <c r="PZH88" s="61"/>
      <c r="PZI88" s="61"/>
      <c r="PZJ88" s="61"/>
      <c r="PZK88" s="61"/>
      <c r="PZL88" s="61"/>
      <c r="PZM88" s="61"/>
      <c r="PZN88" s="61"/>
      <c r="PZO88" s="61"/>
      <c r="PZP88" s="61"/>
      <c r="PZQ88" s="61"/>
      <c r="PZR88" s="61"/>
      <c r="PZS88" s="61"/>
      <c r="PZT88" s="61"/>
      <c r="PZU88" s="61"/>
      <c r="PZV88" s="61"/>
      <c r="PZW88" s="61"/>
      <c r="PZX88" s="61"/>
      <c r="PZY88" s="61"/>
      <c r="PZZ88" s="61"/>
      <c r="QAA88" s="61"/>
      <c r="QAB88" s="61"/>
      <c r="QAC88" s="61"/>
      <c r="QAD88" s="61"/>
      <c r="QAE88" s="61"/>
      <c r="QAF88" s="61"/>
      <c r="QAG88" s="61"/>
      <c r="QAH88" s="61"/>
      <c r="QAI88" s="61"/>
      <c r="QAJ88" s="61"/>
      <c r="QAK88" s="61"/>
      <c r="QAL88" s="61"/>
      <c r="QAM88" s="61"/>
      <c r="QAN88" s="61"/>
      <c r="QAO88" s="61"/>
      <c r="QAP88" s="61"/>
      <c r="QAQ88" s="61"/>
      <c r="QAR88" s="61"/>
      <c r="QAS88" s="61"/>
      <c r="QAT88" s="61"/>
      <c r="QAU88" s="61"/>
      <c r="QAV88" s="61"/>
      <c r="QAW88" s="61"/>
      <c r="QAX88" s="61"/>
      <c r="QAY88" s="61"/>
      <c r="QAZ88" s="61"/>
      <c r="QBA88" s="61"/>
      <c r="QBB88" s="61"/>
      <c r="QBC88" s="61"/>
      <c r="QBD88" s="61"/>
      <c r="QBE88" s="61"/>
      <c r="QBF88" s="61"/>
      <c r="QBG88" s="61"/>
      <c r="QBH88" s="61"/>
      <c r="QBI88" s="61"/>
      <c r="QBJ88" s="61"/>
      <c r="QBK88" s="61"/>
      <c r="QBL88" s="61"/>
      <c r="QBM88" s="61"/>
      <c r="QBN88" s="61"/>
      <c r="QBO88" s="61"/>
      <c r="QBP88" s="61"/>
      <c r="QBQ88" s="61"/>
      <c r="QBR88" s="61"/>
      <c r="QBS88" s="61"/>
      <c r="QBT88" s="61"/>
      <c r="QBU88" s="61"/>
      <c r="QBV88" s="61"/>
      <c r="QBW88" s="61"/>
      <c r="QBX88" s="61"/>
      <c r="QBY88" s="61"/>
      <c r="QBZ88" s="61"/>
      <c r="QCA88" s="61"/>
      <c r="QCB88" s="61"/>
      <c r="QCC88" s="61"/>
      <c r="QCD88" s="61"/>
      <c r="QCE88" s="61"/>
      <c r="QCF88" s="61"/>
      <c r="QCG88" s="61"/>
      <c r="QCH88" s="61"/>
      <c r="QCI88" s="61"/>
      <c r="QCJ88" s="61"/>
      <c r="QCK88" s="61"/>
      <c r="QCL88" s="61"/>
      <c r="QCM88" s="61"/>
      <c r="QCN88" s="61"/>
      <c r="QCO88" s="61"/>
      <c r="QCP88" s="61"/>
      <c r="QCQ88" s="61"/>
      <c r="QCR88" s="61"/>
      <c r="QCS88" s="61"/>
      <c r="QCT88" s="61"/>
      <c r="QCU88" s="61"/>
      <c r="QCV88" s="61"/>
      <c r="QCW88" s="61"/>
      <c r="QCX88" s="61"/>
      <c r="QCY88" s="61"/>
      <c r="QCZ88" s="61"/>
      <c r="QDA88" s="61"/>
      <c r="QDB88" s="61"/>
      <c r="QDC88" s="61"/>
      <c r="QDD88" s="61"/>
      <c r="QDE88" s="61"/>
      <c r="QDF88" s="61"/>
      <c r="QDG88" s="61"/>
      <c r="QDH88" s="61"/>
      <c r="QDI88" s="61"/>
      <c r="QDJ88" s="61"/>
      <c r="QDK88" s="61"/>
      <c r="QDL88" s="61"/>
      <c r="QDM88" s="61"/>
      <c r="QDN88" s="61"/>
      <c r="QDO88" s="61"/>
      <c r="QDP88" s="61"/>
      <c r="QDQ88" s="61"/>
      <c r="QDR88" s="61"/>
      <c r="QDS88" s="61"/>
      <c r="QDT88" s="61"/>
      <c r="QDU88" s="61"/>
      <c r="QDV88" s="61"/>
      <c r="QDW88" s="61"/>
      <c r="QDX88" s="61"/>
      <c r="QDY88" s="61"/>
      <c r="QDZ88" s="61"/>
      <c r="QEA88" s="61"/>
      <c r="QEB88" s="61"/>
      <c r="QEC88" s="61"/>
      <c r="QED88" s="61"/>
      <c r="QEE88" s="61"/>
      <c r="QEF88" s="61"/>
      <c r="QEG88" s="61"/>
      <c r="QEH88" s="61"/>
      <c r="QEI88" s="61"/>
      <c r="QEJ88" s="61"/>
      <c r="QEK88" s="61"/>
      <c r="QEL88" s="61"/>
      <c r="QEM88" s="61"/>
      <c r="QEN88" s="61"/>
      <c r="QEO88" s="61"/>
      <c r="QEP88" s="61"/>
      <c r="QEQ88" s="61"/>
      <c r="QER88" s="61"/>
      <c r="QES88" s="61"/>
      <c r="QET88" s="61"/>
      <c r="QEU88" s="61"/>
      <c r="QEV88" s="61"/>
      <c r="QEW88" s="61"/>
      <c r="QEX88" s="61"/>
      <c r="QEY88" s="61"/>
      <c r="QEZ88" s="61"/>
      <c r="QFA88" s="61"/>
      <c r="QFB88" s="61"/>
      <c r="QFC88" s="61"/>
      <c r="QFD88" s="61"/>
      <c r="QFE88" s="61"/>
      <c r="QFF88" s="61"/>
      <c r="QFG88" s="61"/>
      <c r="QFH88" s="61"/>
      <c r="QFI88" s="61"/>
      <c r="QFJ88" s="61"/>
      <c r="QFK88" s="61"/>
      <c r="QFL88" s="61"/>
      <c r="QFM88" s="61"/>
      <c r="QFN88" s="61"/>
      <c r="QFO88" s="61"/>
      <c r="QFP88" s="61"/>
      <c r="QFQ88" s="61"/>
      <c r="QFR88" s="61"/>
      <c r="QFS88" s="61"/>
      <c r="QFT88" s="61"/>
      <c r="QFU88" s="61"/>
      <c r="QFV88" s="61"/>
      <c r="QFW88" s="61"/>
      <c r="QFX88" s="61"/>
      <c r="QFY88" s="61"/>
      <c r="QFZ88" s="61"/>
      <c r="QGA88" s="61"/>
      <c r="QGB88" s="61"/>
      <c r="QGC88" s="61"/>
      <c r="QGD88" s="61"/>
      <c r="QGE88" s="61"/>
      <c r="QGF88" s="61"/>
      <c r="QGG88" s="61"/>
      <c r="QGH88" s="61"/>
      <c r="QGI88" s="61"/>
      <c r="QGJ88" s="61"/>
      <c r="QGK88" s="61"/>
      <c r="QGL88" s="61"/>
      <c r="QGM88" s="61"/>
      <c r="QGN88" s="61"/>
      <c r="QGO88" s="61"/>
      <c r="QGP88" s="61"/>
      <c r="QGQ88" s="61"/>
      <c r="QGR88" s="61"/>
      <c r="QGS88" s="61"/>
      <c r="QGT88" s="61"/>
      <c r="QGU88" s="61"/>
      <c r="QGV88" s="61"/>
      <c r="QGW88" s="61"/>
      <c r="QGX88" s="61"/>
      <c r="QGY88" s="61"/>
      <c r="QGZ88" s="61"/>
      <c r="QHA88" s="61"/>
      <c r="QHB88" s="61"/>
      <c r="QHC88" s="61"/>
      <c r="QHD88" s="61"/>
      <c r="QHE88" s="61"/>
      <c r="QHF88" s="61"/>
      <c r="QHG88" s="61"/>
      <c r="QHH88" s="61"/>
      <c r="QHI88" s="61"/>
      <c r="QHJ88" s="61"/>
      <c r="QHK88" s="61"/>
      <c r="QHL88" s="61"/>
      <c r="QHM88" s="61"/>
      <c r="QHN88" s="61"/>
      <c r="QHO88" s="61"/>
      <c r="QHP88" s="61"/>
      <c r="QHQ88" s="61"/>
      <c r="QHR88" s="61"/>
      <c r="QHS88" s="61"/>
      <c r="QHT88" s="61"/>
      <c r="QHU88" s="61"/>
      <c r="QHV88" s="61"/>
      <c r="QHW88" s="61"/>
      <c r="QHX88" s="61"/>
      <c r="QHY88" s="61"/>
      <c r="QHZ88" s="61"/>
      <c r="QIA88" s="61"/>
      <c r="QIB88" s="61"/>
      <c r="QIC88" s="61"/>
      <c r="QID88" s="61"/>
      <c r="QIE88" s="61"/>
      <c r="QIF88" s="61"/>
      <c r="QIG88" s="61"/>
      <c r="QIH88" s="61"/>
      <c r="QII88" s="61"/>
      <c r="QIJ88" s="61"/>
      <c r="QIK88" s="61"/>
      <c r="QIL88" s="61"/>
      <c r="QIM88" s="61"/>
      <c r="QIN88" s="61"/>
      <c r="QIO88" s="61"/>
      <c r="QIP88" s="61"/>
      <c r="QIQ88" s="61"/>
      <c r="QIR88" s="61"/>
      <c r="QIS88" s="61"/>
      <c r="QIT88" s="61"/>
      <c r="QIU88" s="61"/>
      <c r="QIV88" s="61"/>
      <c r="QIW88" s="61"/>
      <c r="QIX88" s="61"/>
      <c r="QIY88" s="61"/>
      <c r="QIZ88" s="61"/>
      <c r="QJA88" s="61"/>
      <c r="QJB88" s="61"/>
      <c r="QJC88" s="61"/>
      <c r="QJD88" s="61"/>
      <c r="QJE88" s="61"/>
      <c r="QJF88" s="61"/>
      <c r="QJG88" s="61"/>
      <c r="QJH88" s="61"/>
      <c r="QJI88" s="61"/>
      <c r="QJJ88" s="61"/>
      <c r="QJK88" s="61"/>
      <c r="QJL88" s="61"/>
      <c r="QJM88" s="61"/>
      <c r="QJN88" s="61"/>
      <c r="QJO88" s="61"/>
      <c r="QJP88" s="61"/>
      <c r="QJQ88" s="61"/>
      <c r="QJR88" s="61"/>
      <c r="QJS88" s="61"/>
      <c r="QJT88" s="61"/>
      <c r="QJU88" s="61"/>
      <c r="QJV88" s="61"/>
      <c r="QJW88" s="61"/>
      <c r="QJX88" s="61"/>
      <c r="QJY88" s="61"/>
      <c r="QJZ88" s="61"/>
      <c r="QKA88" s="61"/>
      <c r="QKB88" s="61"/>
      <c r="QKC88" s="61"/>
      <c r="QKD88" s="61"/>
      <c r="QKE88" s="61"/>
      <c r="QKF88" s="61"/>
      <c r="QKG88" s="61"/>
      <c r="QKH88" s="61"/>
      <c r="QKI88" s="61"/>
      <c r="QKJ88" s="61"/>
      <c r="QKK88" s="61"/>
      <c r="QKL88" s="61"/>
      <c r="QKM88" s="61"/>
      <c r="QKN88" s="61"/>
      <c r="QKO88" s="61"/>
      <c r="QKP88" s="61"/>
      <c r="QKQ88" s="61"/>
      <c r="QKR88" s="61"/>
      <c r="QKS88" s="61"/>
      <c r="QKT88" s="61"/>
      <c r="QKU88" s="61"/>
      <c r="QKV88" s="61"/>
      <c r="QKW88" s="61"/>
      <c r="QKX88" s="61"/>
      <c r="QKY88" s="61"/>
      <c r="QKZ88" s="61"/>
      <c r="QLA88" s="61"/>
      <c r="QLB88" s="61"/>
      <c r="QLC88" s="61"/>
      <c r="QLD88" s="61"/>
      <c r="QLE88" s="61"/>
      <c r="QLF88" s="61"/>
      <c r="QLG88" s="61"/>
      <c r="QLH88" s="61"/>
      <c r="QLI88" s="61"/>
      <c r="QLJ88" s="61"/>
      <c r="QLK88" s="61"/>
      <c r="QLL88" s="61"/>
      <c r="QLM88" s="61"/>
      <c r="QLN88" s="61"/>
      <c r="QLO88" s="61"/>
      <c r="QLP88" s="61"/>
      <c r="QLQ88" s="61"/>
      <c r="QLR88" s="61"/>
      <c r="QLS88" s="61"/>
      <c r="QLT88" s="61"/>
      <c r="QLU88" s="61"/>
      <c r="QLV88" s="61"/>
      <c r="QLW88" s="61"/>
      <c r="QLX88" s="61"/>
      <c r="QLY88" s="61"/>
      <c r="QLZ88" s="61"/>
      <c r="QMA88" s="61"/>
      <c r="QMB88" s="61"/>
      <c r="QMC88" s="61"/>
      <c r="QMD88" s="61"/>
      <c r="QME88" s="61"/>
      <c r="QMF88" s="61"/>
      <c r="QMG88" s="61"/>
      <c r="QMH88" s="61"/>
      <c r="QMI88" s="61"/>
      <c r="QMJ88" s="61"/>
      <c r="QMK88" s="61"/>
      <c r="QML88" s="61"/>
      <c r="QMM88" s="61"/>
      <c r="QMN88" s="61"/>
      <c r="QMO88" s="61"/>
      <c r="QMP88" s="61"/>
      <c r="QMQ88" s="61"/>
      <c r="QMR88" s="61"/>
      <c r="QMS88" s="61"/>
      <c r="QMT88" s="61"/>
      <c r="QMU88" s="61"/>
      <c r="QMV88" s="61"/>
      <c r="QMW88" s="61"/>
      <c r="QMX88" s="61"/>
      <c r="QMY88" s="61"/>
      <c r="QMZ88" s="61"/>
      <c r="QNA88" s="61"/>
      <c r="QNB88" s="61"/>
      <c r="QNC88" s="61"/>
      <c r="QND88" s="61"/>
      <c r="QNE88" s="61"/>
      <c r="QNF88" s="61"/>
      <c r="QNG88" s="61"/>
      <c r="QNH88" s="61"/>
      <c r="QNI88" s="61"/>
      <c r="QNJ88" s="61"/>
      <c r="QNK88" s="61"/>
      <c r="QNL88" s="61"/>
      <c r="QNM88" s="61"/>
      <c r="QNN88" s="61"/>
      <c r="QNO88" s="61"/>
      <c r="QNP88" s="61"/>
      <c r="QNQ88" s="61"/>
      <c r="QNR88" s="61"/>
      <c r="QNS88" s="61"/>
      <c r="QNT88" s="61"/>
      <c r="QNU88" s="61"/>
      <c r="QNV88" s="61"/>
      <c r="QNW88" s="61"/>
      <c r="QNX88" s="61"/>
      <c r="QNY88" s="61"/>
      <c r="QNZ88" s="61"/>
      <c r="QOA88" s="61"/>
      <c r="QOB88" s="61"/>
      <c r="QOC88" s="61"/>
      <c r="QOD88" s="61"/>
      <c r="QOE88" s="61"/>
      <c r="QOF88" s="61"/>
      <c r="QOG88" s="61"/>
      <c r="QOH88" s="61"/>
      <c r="QOI88" s="61"/>
      <c r="QOJ88" s="61"/>
      <c r="QOK88" s="61"/>
      <c r="QOL88" s="61"/>
      <c r="QOM88" s="61"/>
      <c r="QON88" s="61"/>
      <c r="QOO88" s="61"/>
      <c r="QOP88" s="61"/>
      <c r="QOQ88" s="61"/>
      <c r="QOR88" s="61"/>
      <c r="QOS88" s="61"/>
      <c r="QOT88" s="61"/>
      <c r="QOU88" s="61"/>
      <c r="QOV88" s="61"/>
      <c r="QOW88" s="61"/>
      <c r="QOX88" s="61"/>
      <c r="QOY88" s="61"/>
      <c r="QOZ88" s="61"/>
      <c r="QPA88" s="61"/>
      <c r="QPB88" s="61"/>
      <c r="QPC88" s="61"/>
      <c r="QPD88" s="61"/>
      <c r="QPE88" s="61"/>
      <c r="QPF88" s="61"/>
      <c r="QPG88" s="61"/>
      <c r="QPH88" s="61"/>
      <c r="QPI88" s="61"/>
      <c r="QPJ88" s="61"/>
      <c r="QPK88" s="61"/>
      <c r="QPL88" s="61"/>
      <c r="QPM88" s="61"/>
      <c r="QPN88" s="61"/>
      <c r="QPO88" s="61"/>
      <c r="QPP88" s="61"/>
      <c r="QPQ88" s="61"/>
      <c r="QPR88" s="61"/>
      <c r="QPS88" s="61"/>
      <c r="QPT88" s="61"/>
      <c r="QPU88" s="61"/>
      <c r="QPV88" s="61"/>
      <c r="QPW88" s="61"/>
      <c r="QPX88" s="61"/>
      <c r="QPY88" s="61"/>
      <c r="QPZ88" s="61"/>
      <c r="QQA88" s="61"/>
      <c r="QQB88" s="61"/>
      <c r="QQC88" s="61"/>
      <c r="QQD88" s="61"/>
      <c r="QQE88" s="61"/>
      <c r="QQF88" s="61"/>
      <c r="QQG88" s="61"/>
      <c r="QQH88" s="61"/>
      <c r="QQI88" s="61"/>
      <c r="QQJ88" s="61"/>
      <c r="QQK88" s="61"/>
      <c r="QQL88" s="61"/>
      <c r="QQM88" s="61"/>
      <c r="QQN88" s="61"/>
      <c r="QQO88" s="61"/>
      <c r="QQP88" s="61"/>
      <c r="QQQ88" s="61"/>
      <c r="QQR88" s="61"/>
      <c r="QQS88" s="61"/>
      <c r="QQT88" s="61"/>
      <c r="QQU88" s="61"/>
      <c r="QQV88" s="61"/>
      <c r="QQW88" s="61"/>
      <c r="QQX88" s="61"/>
      <c r="QQY88" s="61"/>
      <c r="QQZ88" s="61"/>
      <c r="QRA88" s="61"/>
      <c r="QRB88" s="61"/>
      <c r="QRC88" s="61"/>
      <c r="QRD88" s="61"/>
      <c r="QRE88" s="61"/>
      <c r="QRF88" s="61"/>
      <c r="QRG88" s="61"/>
      <c r="QRH88" s="61"/>
      <c r="QRI88" s="61"/>
      <c r="QRJ88" s="61"/>
      <c r="QRK88" s="61"/>
      <c r="QRL88" s="61"/>
      <c r="QRM88" s="61"/>
      <c r="QRN88" s="61"/>
      <c r="QRO88" s="61"/>
      <c r="QRP88" s="61"/>
      <c r="QRQ88" s="61"/>
      <c r="QRR88" s="61"/>
      <c r="QRS88" s="61"/>
      <c r="QRT88" s="61"/>
      <c r="QRU88" s="61"/>
      <c r="QRV88" s="61"/>
      <c r="QRW88" s="61"/>
      <c r="QRX88" s="61"/>
      <c r="QRY88" s="61"/>
      <c r="QRZ88" s="61"/>
      <c r="QSA88" s="61"/>
      <c r="QSB88" s="61"/>
      <c r="QSC88" s="61"/>
      <c r="QSD88" s="61"/>
      <c r="QSE88" s="61"/>
      <c r="QSF88" s="61"/>
      <c r="QSG88" s="61"/>
      <c r="QSH88" s="61"/>
      <c r="QSI88" s="61"/>
      <c r="QSJ88" s="61"/>
      <c r="QSK88" s="61"/>
      <c r="QSL88" s="61"/>
      <c r="QSM88" s="61"/>
      <c r="QSN88" s="61"/>
      <c r="QSO88" s="61"/>
      <c r="QSP88" s="61"/>
      <c r="QSQ88" s="61"/>
      <c r="QSR88" s="61"/>
      <c r="QSS88" s="61"/>
      <c r="QST88" s="61"/>
      <c r="QSU88" s="61"/>
      <c r="QSV88" s="61"/>
      <c r="QSW88" s="61"/>
      <c r="QSX88" s="61"/>
      <c r="QSY88" s="61"/>
      <c r="QSZ88" s="61"/>
      <c r="QTA88" s="61"/>
      <c r="QTB88" s="61"/>
      <c r="QTC88" s="61"/>
      <c r="QTD88" s="61"/>
      <c r="QTE88" s="61"/>
      <c r="QTF88" s="61"/>
      <c r="QTG88" s="61"/>
      <c r="QTH88" s="61"/>
      <c r="QTI88" s="61"/>
      <c r="QTJ88" s="61"/>
      <c r="QTK88" s="61"/>
      <c r="QTL88" s="61"/>
      <c r="QTM88" s="61"/>
      <c r="QTN88" s="61"/>
      <c r="QTO88" s="61"/>
      <c r="QTP88" s="61"/>
      <c r="QTQ88" s="61"/>
      <c r="QTR88" s="61"/>
      <c r="QTS88" s="61"/>
      <c r="QTT88" s="61"/>
      <c r="QTU88" s="61"/>
      <c r="QTV88" s="61"/>
      <c r="QTW88" s="61"/>
      <c r="QTX88" s="61"/>
      <c r="QTY88" s="61"/>
      <c r="QTZ88" s="61"/>
      <c r="QUA88" s="61"/>
      <c r="QUB88" s="61"/>
      <c r="QUC88" s="61"/>
      <c r="QUD88" s="61"/>
      <c r="QUE88" s="61"/>
      <c r="QUF88" s="61"/>
      <c r="QUG88" s="61"/>
      <c r="QUH88" s="61"/>
      <c r="QUI88" s="61"/>
      <c r="QUJ88" s="61"/>
      <c r="QUK88" s="61"/>
      <c r="QUL88" s="61"/>
      <c r="QUM88" s="61"/>
      <c r="QUN88" s="61"/>
      <c r="QUO88" s="61"/>
      <c r="QUP88" s="61"/>
      <c r="QUQ88" s="61"/>
      <c r="QUR88" s="61"/>
      <c r="QUS88" s="61"/>
      <c r="QUT88" s="61"/>
      <c r="QUU88" s="61"/>
      <c r="QUV88" s="61"/>
      <c r="QUW88" s="61"/>
      <c r="QUX88" s="61"/>
      <c r="QUY88" s="61"/>
      <c r="QUZ88" s="61"/>
      <c r="QVA88" s="61"/>
      <c r="QVB88" s="61"/>
      <c r="QVC88" s="61"/>
      <c r="QVD88" s="61"/>
      <c r="QVE88" s="61"/>
      <c r="QVF88" s="61"/>
      <c r="QVG88" s="61"/>
      <c r="QVH88" s="61"/>
      <c r="QVI88" s="61"/>
      <c r="QVJ88" s="61"/>
      <c r="QVK88" s="61"/>
      <c r="QVL88" s="61"/>
      <c r="QVM88" s="61"/>
      <c r="QVN88" s="61"/>
      <c r="QVO88" s="61"/>
      <c r="QVP88" s="61"/>
      <c r="QVQ88" s="61"/>
      <c r="QVR88" s="61"/>
      <c r="QVS88" s="61"/>
      <c r="QVT88" s="61"/>
      <c r="QVU88" s="61"/>
      <c r="QVV88" s="61"/>
      <c r="QVW88" s="61"/>
      <c r="QVX88" s="61"/>
      <c r="QVY88" s="61"/>
      <c r="QVZ88" s="61"/>
      <c r="QWA88" s="61"/>
      <c r="QWB88" s="61"/>
      <c r="QWC88" s="61"/>
      <c r="QWD88" s="61"/>
      <c r="QWE88" s="61"/>
      <c r="QWF88" s="61"/>
      <c r="QWG88" s="61"/>
      <c r="QWH88" s="61"/>
      <c r="QWI88" s="61"/>
      <c r="QWJ88" s="61"/>
      <c r="QWK88" s="61"/>
      <c r="QWL88" s="61"/>
      <c r="QWM88" s="61"/>
      <c r="QWN88" s="61"/>
      <c r="QWO88" s="61"/>
      <c r="QWP88" s="61"/>
      <c r="QWQ88" s="61"/>
      <c r="QWR88" s="61"/>
      <c r="QWS88" s="61"/>
      <c r="QWT88" s="61"/>
      <c r="QWU88" s="61"/>
      <c r="QWV88" s="61"/>
      <c r="QWW88" s="61"/>
      <c r="QWX88" s="61"/>
      <c r="QWY88" s="61"/>
      <c r="QWZ88" s="61"/>
      <c r="QXA88" s="61"/>
      <c r="QXB88" s="61"/>
      <c r="QXC88" s="61"/>
      <c r="QXD88" s="61"/>
      <c r="QXE88" s="61"/>
      <c r="QXF88" s="61"/>
      <c r="QXG88" s="61"/>
      <c r="QXH88" s="61"/>
      <c r="QXI88" s="61"/>
      <c r="QXJ88" s="61"/>
      <c r="QXK88" s="61"/>
      <c r="QXL88" s="61"/>
      <c r="QXM88" s="61"/>
      <c r="QXN88" s="61"/>
      <c r="QXO88" s="61"/>
      <c r="QXP88" s="61"/>
      <c r="QXQ88" s="61"/>
      <c r="QXR88" s="61"/>
      <c r="QXS88" s="61"/>
      <c r="QXT88" s="61"/>
      <c r="QXU88" s="61"/>
      <c r="QXV88" s="61"/>
      <c r="QXW88" s="61"/>
      <c r="QXX88" s="61"/>
      <c r="QXY88" s="61"/>
      <c r="QXZ88" s="61"/>
      <c r="QYA88" s="61"/>
      <c r="QYB88" s="61"/>
      <c r="QYC88" s="61"/>
      <c r="QYD88" s="61"/>
      <c r="QYE88" s="61"/>
      <c r="QYF88" s="61"/>
      <c r="QYG88" s="61"/>
      <c r="QYH88" s="61"/>
      <c r="QYI88" s="61"/>
      <c r="QYJ88" s="61"/>
      <c r="QYK88" s="61"/>
      <c r="QYL88" s="61"/>
      <c r="QYM88" s="61"/>
      <c r="QYN88" s="61"/>
      <c r="QYO88" s="61"/>
      <c r="QYP88" s="61"/>
      <c r="QYQ88" s="61"/>
      <c r="QYR88" s="61"/>
      <c r="QYS88" s="61"/>
      <c r="QYT88" s="61"/>
      <c r="QYU88" s="61"/>
      <c r="QYV88" s="61"/>
      <c r="QYW88" s="61"/>
      <c r="QYX88" s="61"/>
      <c r="QYY88" s="61"/>
      <c r="QYZ88" s="61"/>
      <c r="QZA88" s="61"/>
      <c r="QZB88" s="61"/>
      <c r="QZC88" s="61"/>
      <c r="QZD88" s="61"/>
      <c r="QZE88" s="61"/>
      <c r="QZF88" s="61"/>
      <c r="QZG88" s="61"/>
      <c r="QZH88" s="61"/>
      <c r="QZI88" s="61"/>
      <c r="QZJ88" s="61"/>
      <c r="QZK88" s="61"/>
      <c r="QZL88" s="61"/>
      <c r="QZM88" s="61"/>
      <c r="QZN88" s="61"/>
      <c r="QZO88" s="61"/>
      <c r="QZP88" s="61"/>
      <c r="QZQ88" s="61"/>
      <c r="QZR88" s="61"/>
      <c r="QZS88" s="61"/>
      <c r="QZT88" s="61"/>
      <c r="QZU88" s="61"/>
      <c r="QZV88" s="61"/>
      <c r="QZW88" s="61"/>
      <c r="QZX88" s="61"/>
      <c r="QZY88" s="61"/>
      <c r="QZZ88" s="61"/>
      <c r="RAA88" s="61"/>
      <c r="RAB88" s="61"/>
      <c r="RAC88" s="61"/>
      <c r="RAD88" s="61"/>
      <c r="RAE88" s="61"/>
      <c r="RAF88" s="61"/>
      <c r="RAG88" s="61"/>
      <c r="RAH88" s="61"/>
      <c r="RAI88" s="61"/>
      <c r="RAJ88" s="61"/>
      <c r="RAK88" s="61"/>
      <c r="RAL88" s="61"/>
      <c r="RAM88" s="61"/>
      <c r="RAN88" s="61"/>
      <c r="RAO88" s="61"/>
      <c r="RAP88" s="61"/>
      <c r="RAQ88" s="61"/>
      <c r="RAR88" s="61"/>
      <c r="RAS88" s="61"/>
      <c r="RAT88" s="61"/>
      <c r="RAU88" s="61"/>
      <c r="RAV88" s="61"/>
      <c r="RAW88" s="61"/>
      <c r="RAX88" s="61"/>
      <c r="RAY88" s="61"/>
      <c r="RAZ88" s="61"/>
      <c r="RBA88" s="61"/>
      <c r="RBB88" s="61"/>
      <c r="RBC88" s="61"/>
      <c r="RBD88" s="61"/>
      <c r="RBE88" s="61"/>
      <c r="RBF88" s="61"/>
      <c r="RBG88" s="61"/>
      <c r="RBH88" s="61"/>
      <c r="RBI88" s="61"/>
      <c r="RBJ88" s="61"/>
      <c r="RBK88" s="61"/>
      <c r="RBL88" s="61"/>
      <c r="RBM88" s="61"/>
      <c r="RBN88" s="61"/>
      <c r="RBO88" s="61"/>
      <c r="RBP88" s="61"/>
      <c r="RBQ88" s="61"/>
      <c r="RBR88" s="61"/>
      <c r="RBS88" s="61"/>
      <c r="RBT88" s="61"/>
      <c r="RBU88" s="61"/>
      <c r="RBV88" s="61"/>
      <c r="RBW88" s="61"/>
      <c r="RBX88" s="61"/>
      <c r="RBY88" s="61"/>
      <c r="RBZ88" s="61"/>
      <c r="RCA88" s="61"/>
      <c r="RCB88" s="61"/>
      <c r="RCC88" s="61"/>
      <c r="RCD88" s="61"/>
      <c r="RCE88" s="61"/>
      <c r="RCF88" s="61"/>
      <c r="RCG88" s="61"/>
      <c r="RCH88" s="61"/>
      <c r="RCI88" s="61"/>
      <c r="RCJ88" s="61"/>
      <c r="RCK88" s="61"/>
      <c r="RCL88" s="61"/>
      <c r="RCM88" s="61"/>
      <c r="RCN88" s="61"/>
      <c r="RCO88" s="61"/>
      <c r="RCP88" s="61"/>
      <c r="RCQ88" s="61"/>
      <c r="RCR88" s="61"/>
      <c r="RCS88" s="61"/>
      <c r="RCT88" s="61"/>
      <c r="RCU88" s="61"/>
      <c r="RCV88" s="61"/>
      <c r="RCW88" s="61"/>
      <c r="RCX88" s="61"/>
      <c r="RCY88" s="61"/>
      <c r="RCZ88" s="61"/>
      <c r="RDA88" s="61"/>
      <c r="RDB88" s="61"/>
      <c r="RDC88" s="61"/>
      <c r="RDD88" s="61"/>
      <c r="RDE88" s="61"/>
      <c r="RDF88" s="61"/>
      <c r="RDG88" s="61"/>
      <c r="RDH88" s="61"/>
      <c r="RDI88" s="61"/>
      <c r="RDJ88" s="61"/>
      <c r="RDK88" s="61"/>
      <c r="RDL88" s="61"/>
      <c r="RDM88" s="61"/>
      <c r="RDN88" s="61"/>
      <c r="RDO88" s="61"/>
      <c r="RDP88" s="61"/>
      <c r="RDQ88" s="61"/>
      <c r="RDR88" s="61"/>
      <c r="RDS88" s="61"/>
      <c r="RDT88" s="61"/>
      <c r="RDU88" s="61"/>
      <c r="RDV88" s="61"/>
      <c r="RDW88" s="61"/>
      <c r="RDX88" s="61"/>
      <c r="RDY88" s="61"/>
      <c r="RDZ88" s="61"/>
      <c r="REA88" s="61"/>
      <c r="REB88" s="61"/>
      <c r="REC88" s="61"/>
      <c r="RED88" s="61"/>
      <c r="REE88" s="61"/>
      <c r="REF88" s="61"/>
      <c r="REG88" s="61"/>
      <c r="REH88" s="61"/>
      <c r="REI88" s="61"/>
      <c r="REJ88" s="61"/>
      <c r="REK88" s="61"/>
      <c r="REL88" s="61"/>
      <c r="REM88" s="61"/>
      <c r="REN88" s="61"/>
      <c r="REO88" s="61"/>
      <c r="REP88" s="61"/>
      <c r="REQ88" s="61"/>
      <c r="RER88" s="61"/>
      <c r="RES88" s="61"/>
      <c r="RET88" s="61"/>
      <c r="REU88" s="61"/>
      <c r="REV88" s="61"/>
      <c r="REW88" s="61"/>
      <c r="REX88" s="61"/>
      <c r="REY88" s="61"/>
      <c r="REZ88" s="61"/>
      <c r="RFA88" s="61"/>
      <c r="RFB88" s="61"/>
      <c r="RFC88" s="61"/>
      <c r="RFD88" s="61"/>
      <c r="RFE88" s="61"/>
      <c r="RFF88" s="61"/>
      <c r="RFG88" s="61"/>
      <c r="RFH88" s="61"/>
      <c r="RFI88" s="61"/>
      <c r="RFJ88" s="61"/>
      <c r="RFK88" s="61"/>
      <c r="RFL88" s="61"/>
      <c r="RFM88" s="61"/>
      <c r="RFN88" s="61"/>
      <c r="RFO88" s="61"/>
      <c r="RFP88" s="61"/>
      <c r="RFQ88" s="61"/>
      <c r="RFR88" s="61"/>
      <c r="RFS88" s="61"/>
      <c r="RFT88" s="61"/>
      <c r="RFU88" s="61"/>
      <c r="RFV88" s="61"/>
      <c r="RFW88" s="61"/>
      <c r="RFX88" s="61"/>
      <c r="RFY88" s="61"/>
      <c r="RFZ88" s="61"/>
      <c r="RGA88" s="61"/>
      <c r="RGB88" s="61"/>
      <c r="RGC88" s="61"/>
      <c r="RGD88" s="61"/>
      <c r="RGE88" s="61"/>
      <c r="RGF88" s="61"/>
      <c r="RGG88" s="61"/>
      <c r="RGH88" s="61"/>
      <c r="RGI88" s="61"/>
      <c r="RGJ88" s="61"/>
      <c r="RGK88" s="61"/>
      <c r="RGL88" s="61"/>
      <c r="RGM88" s="61"/>
      <c r="RGN88" s="61"/>
      <c r="RGO88" s="61"/>
      <c r="RGP88" s="61"/>
      <c r="RGQ88" s="61"/>
      <c r="RGR88" s="61"/>
      <c r="RGS88" s="61"/>
      <c r="RGT88" s="61"/>
      <c r="RGU88" s="61"/>
      <c r="RGV88" s="61"/>
      <c r="RGW88" s="61"/>
      <c r="RGX88" s="61"/>
      <c r="RGY88" s="61"/>
      <c r="RGZ88" s="61"/>
      <c r="RHA88" s="61"/>
      <c r="RHB88" s="61"/>
      <c r="RHC88" s="61"/>
      <c r="RHD88" s="61"/>
      <c r="RHE88" s="61"/>
      <c r="RHF88" s="61"/>
      <c r="RHG88" s="61"/>
      <c r="RHH88" s="61"/>
      <c r="RHI88" s="61"/>
      <c r="RHJ88" s="61"/>
      <c r="RHK88" s="61"/>
      <c r="RHL88" s="61"/>
      <c r="RHM88" s="61"/>
      <c r="RHN88" s="61"/>
      <c r="RHO88" s="61"/>
      <c r="RHP88" s="61"/>
      <c r="RHQ88" s="61"/>
      <c r="RHR88" s="61"/>
      <c r="RHS88" s="61"/>
      <c r="RHT88" s="61"/>
      <c r="RHU88" s="61"/>
      <c r="RHV88" s="61"/>
      <c r="RHW88" s="61"/>
      <c r="RHX88" s="61"/>
      <c r="RHY88" s="61"/>
      <c r="RHZ88" s="61"/>
      <c r="RIA88" s="61"/>
      <c r="RIB88" s="61"/>
      <c r="RIC88" s="61"/>
      <c r="RID88" s="61"/>
      <c r="RIE88" s="61"/>
      <c r="RIF88" s="61"/>
      <c r="RIG88" s="61"/>
      <c r="RIH88" s="61"/>
      <c r="RII88" s="61"/>
      <c r="RIJ88" s="61"/>
      <c r="RIK88" s="61"/>
      <c r="RIL88" s="61"/>
      <c r="RIM88" s="61"/>
      <c r="RIN88" s="61"/>
      <c r="RIO88" s="61"/>
      <c r="RIP88" s="61"/>
      <c r="RIQ88" s="61"/>
      <c r="RIR88" s="61"/>
      <c r="RIS88" s="61"/>
      <c r="RIT88" s="61"/>
      <c r="RIU88" s="61"/>
      <c r="RIV88" s="61"/>
      <c r="RIW88" s="61"/>
      <c r="RIX88" s="61"/>
      <c r="RIY88" s="61"/>
      <c r="RIZ88" s="61"/>
      <c r="RJA88" s="61"/>
      <c r="RJB88" s="61"/>
      <c r="RJC88" s="61"/>
      <c r="RJD88" s="61"/>
      <c r="RJE88" s="61"/>
      <c r="RJF88" s="61"/>
      <c r="RJG88" s="61"/>
      <c r="RJH88" s="61"/>
      <c r="RJI88" s="61"/>
      <c r="RJJ88" s="61"/>
      <c r="RJK88" s="61"/>
      <c r="RJL88" s="61"/>
      <c r="RJM88" s="61"/>
      <c r="RJN88" s="61"/>
      <c r="RJO88" s="61"/>
      <c r="RJP88" s="61"/>
      <c r="RJQ88" s="61"/>
      <c r="RJR88" s="61"/>
      <c r="RJS88" s="61"/>
      <c r="RJT88" s="61"/>
      <c r="RJU88" s="61"/>
      <c r="RJV88" s="61"/>
      <c r="RJW88" s="61"/>
      <c r="RJX88" s="61"/>
      <c r="RJY88" s="61"/>
      <c r="RJZ88" s="61"/>
      <c r="RKA88" s="61"/>
      <c r="RKB88" s="61"/>
      <c r="RKC88" s="61"/>
      <c r="RKD88" s="61"/>
      <c r="RKE88" s="61"/>
      <c r="RKF88" s="61"/>
      <c r="RKG88" s="61"/>
      <c r="RKH88" s="61"/>
      <c r="RKI88" s="61"/>
      <c r="RKJ88" s="61"/>
      <c r="RKK88" s="61"/>
      <c r="RKL88" s="61"/>
      <c r="RKM88" s="61"/>
      <c r="RKN88" s="61"/>
      <c r="RKO88" s="61"/>
      <c r="RKP88" s="61"/>
      <c r="RKQ88" s="61"/>
      <c r="RKR88" s="61"/>
      <c r="RKS88" s="61"/>
      <c r="RKT88" s="61"/>
      <c r="RKU88" s="61"/>
      <c r="RKV88" s="61"/>
      <c r="RKW88" s="61"/>
      <c r="RKX88" s="61"/>
      <c r="RKY88" s="61"/>
      <c r="RKZ88" s="61"/>
      <c r="RLA88" s="61"/>
      <c r="RLB88" s="61"/>
      <c r="RLC88" s="61"/>
      <c r="RLD88" s="61"/>
      <c r="RLE88" s="61"/>
      <c r="RLF88" s="61"/>
      <c r="RLG88" s="61"/>
      <c r="RLH88" s="61"/>
      <c r="RLI88" s="61"/>
      <c r="RLJ88" s="61"/>
      <c r="RLK88" s="61"/>
      <c r="RLL88" s="61"/>
      <c r="RLM88" s="61"/>
      <c r="RLN88" s="61"/>
      <c r="RLO88" s="61"/>
      <c r="RLP88" s="61"/>
      <c r="RLQ88" s="61"/>
      <c r="RLR88" s="61"/>
      <c r="RLS88" s="61"/>
      <c r="RLT88" s="61"/>
      <c r="RLU88" s="61"/>
      <c r="RLV88" s="61"/>
      <c r="RLW88" s="61"/>
      <c r="RLX88" s="61"/>
      <c r="RLY88" s="61"/>
      <c r="RLZ88" s="61"/>
      <c r="RMA88" s="61"/>
      <c r="RMB88" s="61"/>
      <c r="RMC88" s="61"/>
      <c r="RMD88" s="61"/>
      <c r="RME88" s="61"/>
      <c r="RMF88" s="61"/>
      <c r="RMG88" s="61"/>
      <c r="RMH88" s="61"/>
      <c r="RMI88" s="61"/>
      <c r="RMJ88" s="61"/>
      <c r="RMK88" s="61"/>
      <c r="RML88" s="61"/>
      <c r="RMM88" s="61"/>
      <c r="RMN88" s="61"/>
      <c r="RMO88" s="61"/>
      <c r="RMP88" s="61"/>
      <c r="RMQ88" s="61"/>
      <c r="RMR88" s="61"/>
      <c r="RMS88" s="61"/>
      <c r="RMT88" s="61"/>
      <c r="RMU88" s="61"/>
      <c r="RMV88" s="61"/>
      <c r="RMW88" s="61"/>
      <c r="RMX88" s="61"/>
      <c r="RMY88" s="61"/>
      <c r="RMZ88" s="61"/>
      <c r="RNA88" s="61"/>
      <c r="RNB88" s="61"/>
      <c r="RNC88" s="61"/>
      <c r="RND88" s="61"/>
      <c r="RNE88" s="61"/>
      <c r="RNF88" s="61"/>
      <c r="RNG88" s="61"/>
      <c r="RNH88" s="61"/>
      <c r="RNI88" s="61"/>
      <c r="RNJ88" s="61"/>
      <c r="RNK88" s="61"/>
      <c r="RNL88" s="61"/>
      <c r="RNM88" s="61"/>
      <c r="RNN88" s="61"/>
      <c r="RNO88" s="61"/>
      <c r="RNP88" s="61"/>
      <c r="RNQ88" s="61"/>
      <c r="RNR88" s="61"/>
      <c r="RNS88" s="61"/>
      <c r="RNT88" s="61"/>
      <c r="RNU88" s="61"/>
      <c r="RNV88" s="61"/>
      <c r="RNW88" s="61"/>
      <c r="RNX88" s="61"/>
      <c r="RNY88" s="61"/>
      <c r="RNZ88" s="61"/>
      <c r="ROA88" s="61"/>
      <c r="ROB88" s="61"/>
      <c r="ROC88" s="61"/>
      <c r="ROD88" s="61"/>
      <c r="ROE88" s="61"/>
      <c r="ROF88" s="61"/>
      <c r="ROG88" s="61"/>
      <c r="ROH88" s="61"/>
      <c r="ROI88" s="61"/>
      <c r="ROJ88" s="61"/>
      <c r="ROK88" s="61"/>
      <c r="ROL88" s="61"/>
      <c r="ROM88" s="61"/>
      <c r="RON88" s="61"/>
      <c r="ROO88" s="61"/>
      <c r="ROP88" s="61"/>
      <c r="ROQ88" s="61"/>
      <c r="ROR88" s="61"/>
      <c r="ROS88" s="61"/>
      <c r="ROT88" s="61"/>
      <c r="ROU88" s="61"/>
      <c r="ROV88" s="61"/>
      <c r="ROW88" s="61"/>
      <c r="ROX88" s="61"/>
      <c r="ROY88" s="61"/>
      <c r="ROZ88" s="61"/>
      <c r="RPA88" s="61"/>
      <c r="RPB88" s="61"/>
      <c r="RPC88" s="61"/>
      <c r="RPD88" s="61"/>
      <c r="RPE88" s="61"/>
      <c r="RPF88" s="61"/>
      <c r="RPG88" s="61"/>
      <c r="RPH88" s="61"/>
      <c r="RPI88" s="61"/>
      <c r="RPJ88" s="61"/>
      <c r="RPK88" s="61"/>
      <c r="RPL88" s="61"/>
      <c r="RPM88" s="61"/>
      <c r="RPN88" s="61"/>
      <c r="RPO88" s="61"/>
      <c r="RPP88" s="61"/>
      <c r="RPQ88" s="61"/>
      <c r="RPR88" s="61"/>
      <c r="RPS88" s="61"/>
      <c r="RPT88" s="61"/>
      <c r="RPU88" s="61"/>
      <c r="RPV88" s="61"/>
      <c r="RPW88" s="61"/>
      <c r="RPX88" s="61"/>
      <c r="RPY88" s="61"/>
      <c r="RPZ88" s="61"/>
      <c r="RQA88" s="61"/>
      <c r="RQB88" s="61"/>
      <c r="RQC88" s="61"/>
      <c r="RQD88" s="61"/>
      <c r="RQE88" s="61"/>
      <c r="RQF88" s="61"/>
      <c r="RQG88" s="61"/>
      <c r="RQH88" s="61"/>
      <c r="RQI88" s="61"/>
      <c r="RQJ88" s="61"/>
      <c r="RQK88" s="61"/>
      <c r="RQL88" s="61"/>
      <c r="RQM88" s="61"/>
      <c r="RQN88" s="61"/>
      <c r="RQO88" s="61"/>
      <c r="RQP88" s="61"/>
      <c r="RQQ88" s="61"/>
      <c r="RQR88" s="61"/>
      <c r="RQS88" s="61"/>
      <c r="RQT88" s="61"/>
      <c r="RQU88" s="61"/>
      <c r="RQV88" s="61"/>
      <c r="RQW88" s="61"/>
      <c r="RQX88" s="61"/>
      <c r="RQY88" s="61"/>
      <c r="RQZ88" s="61"/>
      <c r="RRA88" s="61"/>
      <c r="RRB88" s="61"/>
      <c r="RRC88" s="61"/>
      <c r="RRD88" s="61"/>
      <c r="RRE88" s="61"/>
      <c r="RRF88" s="61"/>
      <c r="RRG88" s="61"/>
      <c r="RRH88" s="61"/>
      <c r="RRI88" s="61"/>
      <c r="RRJ88" s="61"/>
      <c r="RRK88" s="61"/>
      <c r="RRL88" s="61"/>
      <c r="RRM88" s="61"/>
      <c r="RRN88" s="61"/>
      <c r="RRO88" s="61"/>
      <c r="RRP88" s="61"/>
      <c r="RRQ88" s="61"/>
      <c r="RRR88" s="61"/>
      <c r="RRS88" s="61"/>
      <c r="RRT88" s="61"/>
      <c r="RRU88" s="61"/>
      <c r="RRV88" s="61"/>
      <c r="RRW88" s="61"/>
      <c r="RRX88" s="61"/>
      <c r="RRY88" s="61"/>
      <c r="RRZ88" s="61"/>
      <c r="RSA88" s="61"/>
      <c r="RSB88" s="61"/>
      <c r="RSC88" s="61"/>
      <c r="RSD88" s="61"/>
      <c r="RSE88" s="61"/>
      <c r="RSF88" s="61"/>
      <c r="RSG88" s="61"/>
      <c r="RSH88" s="61"/>
      <c r="RSI88" s="61"/>
      <c r="RSJ88" s="61"/>
      <c r="RSK88" s="61"/>
      <c r="RSL88" s="61"/>
      <c r="RSM88" s="61"/>
      <c r="RSN88" s="61"/>
      <c r="RSO88" s="61"/>
      <c r="RSP88" s="61"/>
      <c r="RSQ88" s="61"/>
      <c r="RSR88" s="61"/>
      <c r="RSS88" s="61"/>
      <c r="RST88" s="61"/>
      <c r="RSU88" s="61"/>
      <c r="RSV88" s="61"/>
      <c r="RSW88" s="61"/>
      <c r="RSX88" s="61"/>
      <c r="RSY88" s="61"/>
      <c r="RSZ88" s="61"/>
      <c r="RTA88" s="61"/>
      <c r="RTB88" s="61"/>
      <c r="RTC88" s="61"/>
      <c r="RTD88" s="61"/>
      <c r="RTE88" s="61"/>
      <c r="RTF88" s="61"/>
      <c r="RTG88" s="61"/>
      <c r="RTH88" s="61"/>
      <c r="RTI88" s="61"/>
      <c r="RTJ88" s="61"/>
      <c r="RTK88" s="61"/>
      <c r="RTL88" s="61"/>
      <c r="RTM88" s="61"/>
      <c r="RTN88" s="61"/>
      <c r="RTO88" s="61"/>
      <c r="RTP88" s="61"/>
      <c r="RTQ88" s="61"/>
      <c r="RTR88" s="61"/>
      <c r="RTS88" s="61"/>
      <c r="RTT88" s="61"/>
      <c r="RTU88" s="61"/>
      <c r="RTV88" s="61"/>
      <c r="RTW88" s="61"/>
      <c r="RTX88" s="61"/>
      <c r="RTY88" s="61"/>
      <c r="RTZ88" s="61"/>
      <c r="RUA88" s="61"/>
      <c r="RUB88" s="61"/>
      <c r="RUC88" s="61"/>
      <c r="RUD88" s="61"/>
      <c r="RUE88" s="61"/>
      <c r="RUF88" s="61"/>
      <c r="RUG88" s="61"/>
      <c r="RUH88" s="61"/>
      <c r="RUI88" s="61"/>
      <c r="RUJ88" s="61"/>
      <c r="RUK88" s="61"/>
      <c r="RUL88" s="61"/>
      <c r="RUM88" s="61"/>
      <c r="RUN88" s="61"/>
      <c r="RUO88" s="61"/>
      <c r="RUP88" s="61"/>
      <c r="RUQ88" s="61"/>
      <c r="RUR88" s="61"/>
      <c r="RUS88" s="61"/>
      <c r="RUT88" s="61"/>
      <c r="RUU88" s="61"/>
      <c r="RUV88" s="61"/>
      <c r="RUW88" s="61"/>
      <c r="RUX88" s="61"/>
      <c r="RUY88" s="61"/>
      <c r="RUZ88" s="61"/>
      <c r="RVA88" s="61"/>
      <c r="RVB88" s="61"/>
      <c r="RVC88" s="61"/>
      <c r="RVD88" s="61"/>
      <c r="RVE88" s="61"/>
      <c r="RVF88" s="61"/>
      <c r="RVG88" s="61"/>
      <c r="RVH88" s="61"/>
      <c r="RVI88" s="61"/>
      <c r="RVJ88" s="61"/>
      <c r="RVK88" s="61"/>
      <c r="RVL88" s="61"/>
      <c r="RVM88" s="61"/>
      <c r="RVN88" s="61"/>
      <c r="RVO88" s="61"/>
      <c r="RVP88" s="61"/>
      <c r="RVQ88" s="61"/>
      <c r="RVR88" s="61"/>
      <c r="RVS88" s="61"/>
      <c r="RVT88" s="61"/>
      <c r="RVU88" s="61"/>
      <c r="RVV88" s="61"/>
      <c r="RVW88" s="61"/>
      <c r="RVX88" s="61"/>
      <c r="RVY88" s="61"/>
      <c r="RVZ88" s="61"/>
      <c r="RWA88" s="61"/>
      <c r="RWB88" s="61"/>
      <c r="RWC88" s="61"/>
      <c r="RWD88" s="61"/>
      <c r="RWE88" s="61"/>
      <c r="RWF88" s="61"/>
      <c r="RWG88" s="61"/>
      <c r="RWH88" s="61"/>
      <c r="RWI88" s="61"/>
      <c r="RWJ88" s="61"/>
      <c r="RWK88" s="61"/>
      <c r="RWL88" s="61"/>
      <c r="RWM88" s="61"/>
      <c r="RWN88" s="61"/>
      <c r="RWO88" s="61"/>
      <c r="RWP88" s="61"/>
      <c r="RWQ88" s="61"/>
      <c r="RWR88" s="61"/>
      <c r="RWS88" s="61"/>
      <c r="RWT88" s="61"/>
      <c r="RWU88" s="61"/>
      <c r="RWV88" s="61"/>
      <c r="RWW88" s="61"/>
      <c r="RWX88" s="61"/>
      <c r="RWY88" s="61"/>
      <c r="RWZ88" s="61"/>
      <c r="RXA88" s="61"/>
      <c r="RXB88" s="61"/>
      <c r="RXC88" s="61"/>
      <c r="RXD88" s="61"/>
      <c r="RXE88" s="61"/>
      <c r="RXF88" s="61"/>
      <c r="RXG88" s="61"/>
      <c r="RXH88" s="61"/>
      <c r="RXI88" s="61"/>
      <c r="RXJ88" s="61"/>
      <c r="RXK88" s="61"/>
      <c r="RXL88" s="61"/>
      <c r="RXM88" s="61"/>
      <c r="RXN88" s="61"/>
      <c r="RXO88" s="61"/>
      <c r="RXP88" s="61"/>
      <c r="RXQ88" s="61"/>
      <c r="RXR88" s="61"/>
      <c r="RXS88" s="61"/>
      <c r="RXT88" s="61"/>
      <c r="RXU88" s="61"/>
      <c r="RXV88" s="61"/>
      <c r="RXW88" s="61"/>
      <c r="RXX88" s="61"/>
      <c r="RXY88" s="61"/>
      <c r="RXZ88" s="61"/>
      <c r="RYA88" s="61"/>
      <c r="RYB88" s="61"/>
      <c r="RYC88" s="61"/>
      <c r="RYD88" s="61"/>
      <c r="RYE88" s="61"/>
      <c r="RYF88" s="61"/>
      <c r="RYG88" s="61"/>
      <c r="RYH88" s="61"/>
      <c r="RYI88" s="61"/>
      <c r="RYJ88" s="61"/>
      <c r="RYK88" s="61"/>
      <c r="RYL88" s="61"/>
      <c r="RYM88" s="61"/>
      <c r="RYN88" s="61"/>
      <c r="RYO88" s="61"/>
      <c r="RYP88" s="61"/>
      <c r="RYQ88" s="61"/>
      <c r="RYR88" s="61"/>
      <c r="RYS88" s="61"/>
      <c r="RYT88" s="61"/>
      <c r="RYU88" s="61"/>
      <c r="RYV88" s="61"/>
      <c r="RYW88" s="61"/>
      <c r="RYX88" s="61"/>
      <c r="RYY88" s="61"/>
      <c r="RYZ88" s="61"/>
      <c r="RZA88" s="61"/>
      <c r="RZB88" s="61"/>
      <c r="RZC88" s="61"/>
      <c r="RZD88" s="61"/>
      <c r="RZE88" s="61"/>
      <c r="RZF88" s="61"/>
      <c r="RZG88" s="61"/>
      <c r="RZH88" s="61"/>
      <c r="RZI88" s="61"/>
      <c r="RZJ88" s="61"/>
      <c r="RZK88" s="61"/>
      <c r="RZL88" s="61"/>
      <c r="RZM88" s="61"/>
      <c r="RZN88" s="61"/>
      <c r="RZO88" s="61"/>
      <c r="RZP88" s="61"/>
      <c r="RZQ88" s="61"/>
      <c r="RZR88" s="61"/>
      <c r="RZS88" s="61"/>
      <c r="RZT88" s="61"/>
      <c r="RZU88" s="61"/>
      <c r="RZV88" s="61"/>
      <c r="RZW88" s="61"/>
      <c r="RZX88" s="61"/>
      <c r="RZY88" s="61"/>
      <c r="RZZ88" s="61"/>
      <c r="SAA88" s="61"/>
      <c r="SAB88" s="61"/>
      <c r="SAC88" s="61"/>
      <c r="SAD88" s="61"/>
      <c r="SAE88" s="61"/>
      <c r="SAF88" s="61"/>
      <c r="SAG88" s="61"/>
      <c r="SAH88" s="61"/>
      <c r="SAI88" s="61"/>
      <c r="SAJ88" s="61"/>
      <c r="SAK88" s="61"/>
      <c r="SAL88" s="61"/>
      <c r="SAM88" s="61"/>
      <c r="SAN88" s="61"/>
      <c r="SAO88" s="61"/>
      <c r="SAP88" s="61"/>
      <c r="SAQ88" s="61"/>
      <c r="SAR88" s="61"/>
      <c r="SAS88" s="61"/>
      <c r="SAT88" s="61"/>
      <c r="SAU88" s="61"/>
      <c r="SAV88" s="61"/>
      <c r="SAW88" s="61"/>
      <c r="SAX88" s="61"/>
      <c r="SAY88" s="61"/>
      <c r="SAZ88" s="61"/>
      <c r="SBA88" s="61"/>
      <c r="SBB88" s="61"/>
      <c r="SBC88" s="61"/>
      <c r="SBD88" s="61"/>
      <c r="SBE88" s="61"/>
      <c r="SBF88" s="61"/>
      <c r="SBG88" s="61"/>
      <c r="SBH88" s="61"/>
      <c r="SBI88" s="61"/>
      <c r="SBJ88" s="61"/>
      <c r="SBK88" s="61"/>
      <c r="SBL88" s="61"/>
      <c r="SBM88" s="61"/>
      <c r="SBN88" s="61"/>
      <c r="SBO88" s="61"/>
      <c r="SBP88" s="61"/>
      <c r="SBQ88" s="61"/>
      <c r="SBR88" s="61"/>
      <c r="SBS88" s="61"/>
      <c r="SBT88" s="61"/>
      <c r="SBU88" s="61"/>
      <c r="SBV88" s="61"/>
      <c r="SBW88" s="61"/>
      <c r="SBX88" s="61"/>
      <c r="SBY88" s="61"/>
      <c r="SBZ88" s="61"/>
      <c r="SCA88" s="61"/>
      <c r="SCB88" s="61"/>
      <c r="SCC88" s="61"/>
      <c r="SCD88" s="61"/>
      <c r="SCE88" s="61"/>
      <c r="SCF88" s="61"/>
      <c r="SCG88" s="61"/>
      <c r="SCH88" s="61"/>
      <c r="SCI88" s="61"/>
      <c r="SCJ88" s="61"/>
      <c r="SCK88" s="61"/>
      <c r="SCL88" s="61"/>
      <c r="SCM88" s="61"/>
      <c r="SCN88" s="61"/>
      <c r="SCO88" s="61"/>
      <c r="SCP88" s="61"/>
      <c r="SCQ88" s="61"/>
      <c r="SCR88" s="61"/>
      <c r="SCS88" s="61"/>
      <c r="SCT88" s="61"/>
      <c r="SCU88" s="61"/>
      <c r="SCV88" s="61"/>
      <c r="SCW88" s="61"/>
      <c r="SCX88" s="61"/>
      <c r="SCY88" s="61"/>
      <c r="SCZ88" s="61"/>
      <c r="SDA88" s="61"/>
      <c r="SDB88" s="61"/>
      <c r="SDC88" s="61"/>
      <c r="SDD88" s="61"/>
      <c r="SDE88" s="61"/>
      <c r="SDF88" s="61"/>
      <c r="SDG88" s="61"/>
      <c r="SDH88" s="61"/>
      <c r="SDI88" s="61"/>
      <c r="SDJ88" s="61"/>
      <c r="SDK88" s="61"/>
      <c r="SDL88" s="61"/>
      <c r="SDM88" s="61"/>
      <c r="SDN88" s="61"/>
      <c r="SDO88" s="61"/>
      <c r="SDP88" s="61"/>
      <c r="SDQ88" s="61"/>
      <c r="SDR88" s="61"/>
      <c r="SDS88" s="61"/>
      <c r="SDT88" s="61"/>
      <c r="SDU88" s="61"/>
      <c r="SDV88" s="61"/>
      <c r="SDW88" s="61"/>
      <c r="SDX88" s="61"/>
      <c r="SDY88" s="61"/>
      <c r="SDZ88" s="61"/>
      <c r="SEA88" s="61"/>
      <c r="SEB88" s="61"/>
      <c r="SEC88" s="61"/>
      <c r="SED88" s="61"/>
      <c r="SEE88" s="61"/>
      <c r="SEF88" s="61"/>
      <c r="SEG88" s="61"/>
      <c r="SEH88" s="61"/>
      <c r="SEI88" s="61"/>
      <c r="SEJ88" s="61"/>
      <c r="SEK88" s="61"/>
      <c r="SEL88" s="61"/>
      <c r="SEM88" s="61"/>
      <c r="SEN88" s="61"/>
      <c r="SEO88" s="61"/>
      <c r="SEP88" s="61"/>
      <c r="SEQ88" s="61"/>
      <c r="SER88" s="61"/>
      <c r="SES88" s="61"/>
      <c r="SET88" s="61"/>
      <c r="SEU88" s="61"/>
      <c r="SEV88" s="61"/>
      <c r="SEW88" s="61"/>
      <c r="SEX88" s="61"/>
      <c r="SEY88" s="61"/>
      <c r="SEZ88" s="61"/>
      <c r="SFA88" s="61"/>
      <c r="SFB88" s="61"/>
      <c r="SFC88" s="61"/>
      <c r="SFD88" s="61"/>
      <c r="SFE88" s="61"/>
      <c r="SFF88" s="61"/>
      <c r="SFG88" s="61"/>
      <c r="SFH88" s="61"/>
      <c r="SFI88" s="61"/>
      <c r="SFJ88" s="61"/>
      <c r="SFK88" s="61"/>
      <c r="SFL88" s="61"/>
      <c r="SFM88" s="61"/>
      <c r="SFN88" s="61"/>
      <c r="SFO88" s="61"/>
      <c r="SFP88" s="61"/>
      <c r="SFQ88" s="61"/>
      <c r="SFR88" s="61"/>
      <c r="SFS88" s="61"/>
      <c r="SFT88" s="61"/>
      <c r="SFU88" s="61"/>
      <c r="SFV88" s="61"/>
      <c r="SFW88" s="61"/>
      <c r="SFX88" s="61"/>
      <c r="SFY88" s="61"/>
      <c r="SFZ88" s="61"/>
      <c r="SGA88" s="61"/>
      <c r="SGB88" s="61"/>
      <c r="SGC88" s="61"/>
      <c r="SGD88" s="61"/>
      <c r="SGE88" s="61"/>
      <c r="SGF88" s="61"/>
      <c r="SGG88" s="61"/>
      <c r="SGH88" s="61"/>
      <c r="SGI88" s="61"/>
      <c r="SGJ88" s="61"/>
      <c r="SGK88" s="61"/>
      <c r="SGL88" s="61"/>
      <c r="SGM88" s="61"/>
      <c r="SGN88" s="61"/>
      <c r="SGO88" s="61"/>
      <c r="SGP88" s="61"/>
      <c r="SGQ88" s="61"/>
      <c r="SGR88" s="61"/>
      <c r="SGS88" s="61"/>
      <c r="SGT88" s="61"/>
      <c r="SGU88" s="61"/>
      <c r="SGV88" s="61"/>
      <c r="SGW88" s="61"/>
      <c r="SGX88" s="61"/>
      <c r="SGY88" s="61"/>
      <c r="SGZ88" s="61"/>
      <c r="SHA88" s="61"/>
      <c r="SHB88" s="61"/>
      <c r="SHC88" s="61"/>
      <c r="SHD88" s="61"/>
      <c r="SHE88" s="61"/>
      <c r="SHF88" s="61"/>
      <c r="SHG88" s="61"/>
      <c r="SHH88" s="61"/>
      <c r="SHI88" s="61"/>
      <c r="SHJ88" s="61"/>
      <c r="SHK88" s="61"/>
      <c r="SHL88" s="61"/>
      <c r="SHM88" s="61"/>
      <c r="SHN88" s="61"/>
      <c r="SHO88" s="61"/>
      <c r="SHP88" s="61"/>
      <c r="SHQ88" s="61"/>
      <c r="SHR88" s="61"/>
      <c r="SHS88" s="61"/>
      <c r="SHT88" s="61"/>
      <c r="SHU88" s="61"/>
      <c r="SHV88" s="61"/>
      <c r="SHW88" s="61"/>
      <c r="SHX88" s="61"/>
      <c r="SHY88" s="61"/>
      <c r="SHZ88" s="61"/>
      <c r="SIA88" s="61"/>
      <c r="SIB88" s="61"/>
      <c r="SIC88" s="61"/>
      <c r="SID88" s="61"/>
      <c r="SIE88" s="61"/>
      <c r="SIF88" s="61"/>
      <c r="SIG88" s="61"/>
      <c r="SIH88" s="61"/>
      <c r="SII88" s="61"/>
      <c r="SIJ88" s="61"/>
      <c r="SIK88" s="61"/>
      <c r="SIL88" s="61"/>
      <c r="SIM88" s="61"/>
      <c r="SIN88" s="61"/>
      <c r="SIO88" s="61"/>
      <c r="SIP88" s="61"/>
      <c r="SIQ88" s="61"/>
      <c r="SIR88" s="61"/>
      <c r="SIS88" s="61"/>
      <c r="SIT88" s="61"/>
      <c r="SIU88" s="61"/>
      <c r="SIV88" s="61"/>
      <c r="SIW88" s="61"/>
      <c r="SIX88" s="61"/>
      <c r="SIY88" s="61"/>
      <c r="SIZ88" s="61"/>
      <c r="SJA88" s="61"/>
      <c r="SJB88" s="61"/>
      <c r="SJC88" s="61"/>
      <c r="SJD88" s="61"/>
      <c r="SJE88" s="61"/>
      <c r="SJF88" s="61"/>
      <c r="SJG88" s="61"/>
      <c r="SJH88" s="61"/>
      <c r="SJI88" s="61"/>
      <c r="SJJ88" s="61"/>
      <c r="SJK88" s="61"/>
      <c r="SJL88" s="61"/>
      <c r="SJM88" s="61"/>
      <c r="SJN88" s="61"/>
      <c r="SJO88" s="61"/>
      <c r="SJP88" s="61"/>
      <c r="SJQ88" s="61"/>
      <c r="SJR88" s="61"/>
      <c r="SJS88" s="61"/>
      <c r="SJT88" s="61"/>
      <c r="SJU88" s="61"/>
      <c r="SJV88" s="61"/>
      <c r="SJW88" s="61"/>
      <c r="SJX88" s="61"/>
      <c r="SJY88" s="61"/>
      <c r="SJZ88" s="61"/>
      <c r="SKA88" s="61"/>
      <c r="SKB88" s="61"/>
      <c r="SKC88" s="61"/>
      <c r="SKD88" s="61"/>
      <c r="SKE88" s="61"/>
      <c r="SKF88" s="61"/>
      <c r="SKG88" s="61"/>
      <c r="SKH88" s="61"/>
      <c r="SKI88" s="61"/>
      <c r="SKJ88" s="61"/>
      <c r="SKK88" s="61"/>
      <c r="SKL88" s="61"/>
      <c r="SKM88" s="61"/>
      <c r="SKN88" s="61"/>
      <c r="SKO88" s="61"/>
      <c r="SKP88" s="61"/>
      <c r="SKQ88" s="61"/>
      <c r="SKR88" s="61"/>
      <c r="SKS88" s="61"/>
      <c r="SKT88" s="61"/>
      <c r="SKU88" s="61"/>
      <c r="SKV88" s="61"/>
      <c r="SKW88" s="61"/>
      <c r="SKX88" s="61"/>
      <c r="SKY88" s="61"/>
      <c r="SKZ88" s="61"/>
      <c r="SLA88" s="61"/>
      <c r="SLB88" s="61"/>
      <c r="SLC88" s="61"/>
      <c r="SLD88" s="61"/>
      <c r="SLE88" s="61"/>
      <c r="SLF88" s="61"/>
      <c r="SLG88" s="61"/>
      <c r="SLH88" s="61"/>
      <c r="SLI88" s="61"/>
      <c r="SLJ88" s="61"/>
      <c r="SLK88" s="61"/>
      <c r="SLL88" s="61"/>
      <c r="SLM88" s="61"/>
      <c r="SLN88" s="61"/>
      <c r="SLO88" s="61"/>
      <c r="SLP88" s="61"/>
      <c r="SLQ88" s="61"/>
      <c r="SLR88" s="61"/>
      <c r="SLS88" s="61"/>
      <c r="SLT88" s="61"/>
      <c r="SLU88" s="61"/>
      <c r="SLV88" s="61"/>
      <c r="SLW88" s="61"/>
      <c r="SLX88" s="61"/>
      <c r="SLY88" s="61"/>
      <c r="SLZ88" s="61"/>
      <c r="SMA88" s="61"/>
      <c r="SMB88" s="61"/>
      <c r="SMC88" s="61"/>
      <c r="SMD88" s="61"/>
      <c r="SME88" s="61"/>
      <c r="SMF88" s="61"/>
      <c r="SMG88" s="61"/>
      <c r="SMH88" s="61"/>
      <c r="SMI88" s="61"/>
      <c r="SMJ88" s="61"/>
      <c r="SMK88" s="61"/>
      <c r="SML88" s="61"/>
      <c r="SMM88" s="61"/>
      <c r="SMN88" s="61"/>
      <c r="SMO88" s="61"/>
      <c r="SMP88" s="61"/>
      <c r="SMQ88" s="61"/>
      <c r="SMR88" s="61"/>
      <c r="SMS88" s="61"/>
      <c r="SMT88" s="61"/>
      <c r="SMU88" s="61"/>
      <c r="SMV88" s="61"/>
      <c r="SMW88" s="61"/>
      <c r="SMX88" s="61"/>
      <c r="SMY88" s="61"/>
      <c r="SMZ88" s="61"/>
      <c r="SNA88" s="61"/>
      <c r="SNB88" s="61"/>
      <c r="SNC88" s="61"/>
      <c r="SND88" s="61"/>
      <c r="SNE88" s="61"/>
      <c r="SNF88" s="61"/>
      <c r="SNG88" s="61"/>
      <c r="SNH88" s="61"/>
      <c r="SNI88" s="61"/>
      <c r="SNJ88" s="61"/>
      <c r="SNK88" s="61"/>
      <c r="SNL88" s="61"/>
      <c r="SNM88" s="61"/>
      <c r="SNN88" s="61"/>
      <c r="SNO88" s="61"/>
      <c r="SNP88" s="61"/>
      <c r="SNQ88" s="61"/>
      <c r="SNR88" s="61"/>
      <c r="SNS88" s="61"/>
      <c r="SNT88" s="61"/>
      <c r="SNU88" s="61"/>
      <c r="SNV88" s="61"/>
      <c r="SNW88" s="61"/>
      <c r="SNX88" s="61"/>
      <c r="SNY88" s="61"/>
      <c r="SNZ88" s="61"/>
      <c r="SOA88" s="61"/>
      <c r="SOB88" s="61"/>
      <c r="SOC88" s="61"/>
      <c r="SOD88" s="61"/>
      <c r="SOE88" s="61"/>
      <c r="SOF88" s="61"/>
      <c r="SOG88" s="61"/>
      <c r="SOH88" s="61"/>
      <c r="SOI88" s="61"/>
      <c r="SOJ88" s="61"/>
      <c r="SOK88" s="61"/>
      <c r="SOL88" s="61"/>
      <c r="SOM88" s="61"/>
      <c r="SON88" s="61"/>
      <c r="SOO88" s="61"/>
      <c r="SOP88" s="61"/>
      <c r="SOQ88" s="61"/>
      <c r="SOR88" s="61"/>
      <c r="SOS88" s="61"/>
      <c r="SOT88" s="61"/>
      <c r="SOU88" s="61"/>
      <c r="SOV88" s="61"/>
      <c r="SOW88" s="61"/>
      <c r="SOX88" s="61"/>
      <c r="SOY88" s="61"/>
      <c r="SOZ88" s="61"/>
      <c r="SPA88" s="61"/>
      <c r="SPB88" s="61"/>
      <c r="SPC88" s="61"/>
      <c r="SPD88" s="61"/>
      <c r="SPE88" s="61"/>
      <c r="SPF88" s="61"/>
      <c r="SPG88" s="61"/>
      <c r="SPH88" s="61"/>
      <c r="SPI88" s="61"/>
      <c r="SPJ88" s="61"/>
      <c r="SPK88" s="61"/>
      <c r="SPL88" s="61"/>
      <c r="SPM88" s="61"/>
      <c r="SPN88" s="61"/>
      <c r="SPO88" s="61"/>
      <c r="SPP88" s="61"/>
      <c r="SPQ88" s="61"/>
      <c r="SPR88" s="61"/>
      <c r="SPS88" s="61"/>
      <c r="SPT88" s="61"/>
      <c r="SPU88" s="61"/>
      <c r="SPV88" s="61"/>
      <c r="SPW88" s="61"/>
      <c r="SPX88" s="61"/>
      <c r="SPY88" s="61"/>
      <c r="SPZ88" s="61"/>
      <c r="SQA88" s="61"/>
      <c r="SQB88" s="61"/>
      <c r="SQC88" s="61"/>
      <c r="SQD88" s="61"/>
      <c r="SQE88" s="61"/>
      <c r="SQF88" s="61"/>
      <c r="SQG88" s="61"/>
      <c r="SQH88" s="61"/>
      <c r="SQI88" s="61"/>
      <c r="SQJ88" s="61"/>
      <c r="SQK88" s="61"/>
      <c r="SQL88" s="61"/>
      <c r="SQM88" s="61"/>
      <c r="SQN88" s="61"/>
      <c r="SQO88" s="61"/>
      <c r="SQP88" s="61"/>
      <c r="SQQ88" s="61"/>
      <c r="SQR88" s="61"/>
      <c r="SQS88" s="61"/>
      <c r="SQT88" s="61"/>
      <c r="SQU88" s="61"/>
      <c r="SQV88" s="61"/>
      <c r="SQW88" s="61"/>
      <c r="SQX88" s="61"/>
      <c r="SQY88" s="61"/>
      <c r="SQZ88" s="61"/>
      <c r="SRA88" s="61"/>
      <c r="SRB88" s="61"/>
      <c r="SRC88" s="61"/>
      <c r="SRD88" s="61"/>
      <c r="SRE88" s="61"/>
      <c r="SRF88" s="61"/>
      <c r="SRG88" s="61"/>
      <c r="SRH88" s="61"/>
      <c r="SRI88" s="61"/>
      <c r="SRJ88" s="61"/>
      <c r="SRK88" s="61"/>
      <c r="SRL88" s="61"/>
      <c r="SRM88" s="61"/>
      <c r="SRN88" s="61"/>
      <c r="SRO88" s="61"/>
      <c r="SRP88" s="61"/>
      <c r="SRQ88" s="61"/>
      <c r="SRR88" s="61"/>
      <c r="SRS88" s="61"/>
      <c r="SRT88" s="61"/>
      <c r="SRU88" s="61"/>
      <c r="SRV88" s="61"/>
      <c r="SRW88" s="61"/>
      <c r="SRX88" s="61"/>
      <c r="SRY88" s="61"/>
      <c r="SRZ88" s="61"/>
      <c r="SSA88" s="61"/>
      <c r="SSB88" s="61"/>
      <c r="SSC88" s="61"/>
      <c r="SSD88" s="61"/>
      <c r="SSE88" s="61"/>
      <c r="SSF88" s="61"/>
      <c r="SSG88" s="61"/>
      <c r="SSH88" s="61"/>
      <c r="SSI88" s="61"/>
      <c r="SSJ88" s="61"/>
      <c r="SSK88" s="61"/>
      <c r="SSL88" s="61"/>
      <c r="SSM88" s="61"/>
      <c r="SSN88" s="61"/>
      <c r="SSO88" s="61"/>
      <c r="SSP88" s="61"/>
      <c r="SSQ88" s="61"/>
      <c r="SSR88" s="61"/>
      <c r="SSS88" s="61"/>
      <c r="SST88" s="61"/>
      <c r="SSU88" s="61"/>
      <c r="SSV88" s="61"/>
      <c r="SSW88" s="61"/>
      <c r="SSX88" s="61"/>
      <c r="SSY88" s="61"/>
      <c r="SSZ88" s="61"/>
      <c r="STA88" s="61"/>
      <c r="STB88" s="61"/>
      <c r="STC88" s="61"/>
      <c r="STD88" s="61"/>
      <c r="STE88" s="61"/>
      <c r="STF88" s="61"/>
      <c r="STG88" s="61"/>
      <c r="STH88" s="61"/>
      <c r="STI88" s="61"/>
      <c r="STJ88" s="61"/>
      <c r="STK88" s="61"/>
      <c r="STL88" s="61"/>
      <c r="STM88" s="61"/>
      <c r="STN88" s="61"/>
      <c r="STO88" s="61"/>
      <c r="STP88" s="61"/>
      <c r="STQ88" s="61"/>
      <c r="STR88" s="61"/>
      <c r="STS88" s="61"/>
      <c r="STT88" s="61"/>
      <c r="STU88" s="61"/>
      <c r="STV88" s="61"/>
      <c r="STW88" s="61"/>
      <c r="STX88" s="61"/>
      <c r="STY88" s="61"/>
      <c r="STZ88" s="61"/>
      <c r="SUA88" s="61"/>
      <c r="SUB88" s="61"/>
      <c r="SUC88" s="61"/>
      <c r="SUD88" s="61"/>
      <c r="SUE88" s="61"/>
      <c r="SUF88" s="61"/>
      <c r="SUG88" s="61"/>
      <c r="SUH88" s="61"/>
      <c r="SUI88" s="61"/>
      <c r="SUJ88" s="61"/>
      <c r="SUK88" s="61"/>
      <c r="SUL88" s="61"/>
      <c r="SUM88" s="61"/>
      <c r="SUN88" s="61"/>
      <c r="SUO88" s="61"/>
      <c r="SUP88" s="61"/>
      <c r="SUQ88" s="61"/>
      <c r="SUR88" s="61"/>
      <c r="SUS88" s="61"/>
      <c r="SUT88" s="61"/>
      <c r="SUU88" s="61"/>
      <c r="SUV88" s="61"/>
      <c r="SUW88" s="61"/>
      <c r="SUX88" s="61"/>
      <c r="SUY88" s="61"/>
      <c r="SUZ88" s="61"/>
      <c r="SVA88" s="61"/>
      <c r="SVB88" s="61"/>
      <c r="SVC88" s="61"/>
      <c r="SVD88" s="61"/>
      <c r="SVE88" s="61"/>
      <c r="SVF88" s="61"/>
      <c r="SVG88" s="61"/>
      <c r="SVH88" s="61"/>
      <c r="SVI88" s="61"/>
      <c r="SVJ88" s="61"/>
      <c r="SVK88" s="61"/>
      <c r="SVL88" s="61"/>
      <c r="SVM88" s="61"/>
      <c r="SVN88" s="61"/>
      <c r="SVO88" s="61"/>
      <c r="SVP88" s="61"/>
      <c r="SVQ88" s="61"/>
      <c r="SVR88" s="61"/>
      <c r="SVS88" s="61"/>
      <c r="SVT88" s="61"/>
      <c r="SVU88" s="61"/>
      <c r="SVV88" s="61"/>
      <c r="SVW88" s="61"/>
      <c r="SVX88" s="61"/>
      <c r="SVY88" s="61"/>
      <c r="SVZ88" s="61"/>
      <c r="SWA88" s="61"/>
      <c r="SWB88" s="61"/>
      <c r="SWC88" s="61"/>
      <c r="SWD88" s="61"/>
      <c r="SWE88" s="61"/>
      <c r="SWF88" s="61"/>
      <c r="SWG88" s="61"/>
      <c r="SWH88" s="61"/>
      <c r="SWI88" s="61"/>
      <c r="SWJ88" s="61"/>
      <c r="SWK88" s="61"/>
      <c r="SWL88" s="61"/>
      <c r="SWM88" s="61"/>
      <c r="SWN88" s="61"/>
      <c r="SWO88" s="61"/>
      <c r="SWP88" s="61"/>
      <c r="SWQ88" s="61"/>
      <c r="SWR88" s="61"/>
      <c r="SWS88" s="61"/>
      <c r="SWT88" s="61"/>
      <c r="SWU88" s="61"/>
      <c r="SWV88" s="61"/>
      <c r="SWW88" s="61"/>
      <c r="SWX88" s="61"/>
      <c r="SWY88" s="61"/>
      <c r="SWZ88" s="61"/>
      <c r="SXA88" s="61"/>
      <c r="SXB88" s="61"/>
      <c r="SXC88" s="61"/>
      <c r="SXD88" s="61"/>
      <c r="SXE88" s="61"/>
      <c r="SXF88" s="61"/>
      <c r="SXG88" s="61"/>
      <c r="SXH88" s="61"/>
      <c r="SXI88" s="61"/>
      <c r="SXJ88" s="61"/>
      <c r="SXK88" s="61"/>
      <c r="SXL88" s="61"/>
      <c r="SXM88" s="61"/>
      <c r="SXN88" s="61"/>
      <c r="SXO88" s="61"/>
      <c r="SXP88" s="61"/>
      <c r="SXQ88" s="61"/>
      <c r="SXR88" s="61"/>
      <c r="SXS88" s="61"/>
      <c r="SXT88" s="61"/>
      <c r="SXU88" s="61"/>
      <c r="SXV88" s="61"/>
      <c r="SXW88" s="61"/>
      <c r="SXX88" s="61"/>
      <c r="SXY88" s="61"/>
      <c r="SXZ88" s="61"/>
      <c r="SYA88" s="61"/>
      <c r="SYB88" s="61"/>
      <c r="SYC88" s="61"/>
      <c r="SYD88" s="61"/>
      <c r="SYE88" s="61"/>
      <c r="SYF88" s="61"/>
      <c r="SYG88" s="61"/>
      <c r="SYH88" s="61"/>
      <c r="SYI88" s="61"/>
      <c r="SYJ88" s="61"/>
      <c r="SYK88" s="61"/>
      <c r="SYL88" s="61"/>
      <c r="SYM88" s="61"/>
      <c r="SYN88" s="61"/>
      <c r="SYO88" s="61"/>
      <c r="SYP88" s="61"/>
      <c r="SYQ88" s="61"/>
      <c r="SYR88" s="61"/>
      <c r="SYS88" s="61"/>
      <c r="SYT88" s="61"/>
      <c r="SYU88" s="61"/>
      <c r="SYV88" s="61"/>
      <c r="SYW88" s="61"/>
      <c r="SYX88" s="61"/>
      <c r="SYY88" s="61"/>
      <c r="SYZ88" s="61"/>
      <c r="SZA88" s="61"/>
      <c r="SZB88" s="61"/>
      <c r="SZC88" s="61"/>
      <c r="SZD88" s="61"/>
      <c r="SZE88" s="61"/>
      <c r="SZF88" s="61"/>
      <c r="SZG88" s="61"/>
      <c r="SZH88" s="61"/>
      <c r="SZI88" s="61"/>
      <c r="SZJ88" s="61"/>
      <c r="SZK88" s="61"/>
      <c r="SZL88" s="61"/>
      <c r="SZM88" s="61"/>
      <c r="SZN88" s="61"/>
      <c r="SZO88" s="61"/>
      <c r="SZP88" s="61"/>
      <c r="SZQ88" s="61"/>
      <c r="SZR88" s="61"/>
      <c r="SZS88" s="61"/>
      <c r="SZT88" s="61"/>
      <c r="SZU88" s="61"/>
      <c r="SZV88" s="61"/>
      <c r="SZW88" s="61"/>
      <c r="SZX88" s="61"/>
      <c r="SZY88" s="61"/>
      <c r="SZZ88" s="61"/>
      <c r="TAA88" s="61"/>
      <c r="TAB88" s="61"/>
      <c r="TAC88" s="61"/>
      <c r="TAD88" s="61"/>
      <c r="TAE88" s="61"/>
      <c r="TAF88" s="61"/>
      <c r="TAG88" s="61"/>
      <c r="TAH88" s="61"/>
      <c r="TAI88" s="61"/>
      <c r="TAJ88" s="61"/>
      <c r="TAK88" s="61"/>
      <c r="TAL88" s="61"/>
      <c r="TAM88" s="61"/>
      <c r="TAN88" s="61"/>
      <c r="TAO88" s="61"/>
      <c r="TAP88" s="61"/>
      <c r="TAQ88" s="61"/>
      <c r="TAR88" s="61"/>
      <c r="TAS88" s="61"/>
      <c r="TAT88" s="61"/>
      <c r="TAU88" s="61"/>
      <c r="TAV88" s="61"/>
      <c r="TAW88" s="61"/>
      <c r="TAX88" s="61"/>
      <c r="TAY88" s="61"/>
      <c r="TAZ88" s="61"/>
      <c r="TBA88" s="61"/>
      <c r="TBB88" s="61"/>
      <c r="TBC88" s="61"/>
      <c r="TBD88" s="61"/>
      <c r="TBE88" s="61"/>
      <c r="TBF88" s="61"/>
      <c r="TBG88" s="61"/>
      <c r="TBH88" s="61"/>
      <c r="TBI88" s="61"/>
      <c r="TBJ88" s="61"/>
      <c r="TBK88" s="61"/>
      <c r="TBL88" s="61"/>
      <c r="TBM88" s="61"/>
      <c r="TBN88" s="61"/>
      <c r="TBO88" s="61"/>
      <c r="TBP88" s="61"/>
      <c r="TBQ88" s="61"/>
      <c r="TBR88" s="61"/>
      <c r="TBS88" s="61"/>
      <c r="TBT88" s="61"/>
      <c r="TBU88" s="61"/>
      <c r="TBV88" s="61"/>
      <c r="TBW88" s="61"/>
      <c r="TBX88" s="61"/>
      <c r="TBY88" s="61"/>
      <c r="TBZ88" s="61"/>
      <c r="TCA88" s="61"/>
      <c r="TCB88" s="61"/>
      <c r="TCC88" s="61"/>
      <c r="TCD88" s="61"/>
      <c r="TCE88" s="61"/>
      <c r="TCF88" s="61"/>
      <c r="TCG88" s="61"/>
      <c r="TCH88" s="61"/>
      <c r="TCI88" s="61"/>
      <c r="TCJ88" s="61"/>
      <c r="TCK88" s="61"/>
      <c r="TCL88" s="61"/>
      <c r="TCM88" s="61"/>
      <c r="TCN88" s="61"/>
      <c r="TCO88" s="61"/>
      <c r="TCP88" s="61"/>
      <c r="TCQ88" s="61"/>
      <c r="TCR88" s="61"/>
      <c r="TCS88" s="61"/>
      <c r="TCT88" s="61"/>
      <c r="TCU88" s="61"/>
      <c r="TCV88" s="61"/>
      <c r="TCW88" s="61"/>
      <c r="TCX88" s="61"/>
      <c r="TCY88" s="61"/>
      <c r="TCZ88" s="61"/>
      <c r="TDA88" s="61"/>
      <c r="TDB88" s="61"/>
      <c r="TDC88" s="61"/>
      <c r="TDD88" s="61"/>
      <c r="TDE88" s="61"/>
      <c r="TDF88" s="61"/>
      <c r="TDG88" s="61"/>
      <c r="TDH88" s="61"/>
      <c r="TDI88" s="61"/>
      <c r="TDJ88" s="61"/>
      <c r="TDK88" s="61"/>
      <c r="TDL88" s="61"/>
      <c r="TDM88" s="61"/>
      <c r="TDN88" s="61"/>
      <c r="TDO88" s="61"/>
      <c r="TDP88" s="61"/>
      <c r="TDQ88" s="61"/>
      <c r="TDR88" s="61"/>
      <c r="TDS88" s="61"/>
      <c r="TDT88" s="61"/>
      <c r="TDU88" s="61"/>
      <c r="TDV88" s="61"/>
      <c r="TDW88" s="61"/>
      <c r="TDX88" s="61"/>
      <c r="TDY88" s="61"/>
      <c r="TDZ88" s="61"/>
      <c r="TEA88" s="61"/>
      <c r="TEB88" s="61"/>
      <c r="TEC88" s="61"/>
      <c r="TED88" s="61"/>
      <c r="TEE88" s="61"/>
      <c r="TEF88" s="61"/>
      <c r="TEG88" s="61"/>
      <c r="TEH88" s="61"/>
      <c r="TEI88" s="61"/>
      <c r="TEJ88" s="61"/>
      <c r="TEK88" s="61"/>
      <c r="TEL88" s="61"/>
      <c r="TEM88" s="61"/>
      <c r="TEN88" s="61"/>
      <c r="TEO88" s="61"/>
      <c r="TEP88" s="61"/>
      <c r="TEQ88" s="61"/>
      <c r="TER88" s="61"/>
      <c r="TES88" s="61"/>
      <c r="TET88" s="61"/>
      <c r="TEU88" s="61"/>
      <c r="TEV88" s="61"/>
      <c r="TEW88" s="61"/>
      <c r="TEX88" s="61"/>
      <c r="TEY88" s="61"/>
      <c r="TEZ88" s="61"/>
      <c r="TFA88" s="61"/>
      <c r="TFB88" s="61"/>
      <c r="TFC88" s="61"/>
      <c r="TFD88" s="61"/>
      <c r="TFE88" s="61"/>
      <c r="TFF88" s="61"/>
      <c r="TFG88" s="61"/>
      <c r="TFH88" s="61"/>
      <c r="TFI88" s="61"/>
      <c r="TFJ88" s="61"/>
      <c r="TFK88" s="61"/>
      <c r="TFL88" s="61"/>
      <c r="TFM88" s="61"/>
      <c r="TFN88" s="61"/>
      <c r="TFO88" s="61"/>
      <c r="TFP88" s="61"/>
      <c r="TFQ88" s="61"/>
      <c r="TFR88" s="61"/>
      <c r="TFS88" s="61"/>
      <c r="TFT88" s="61"/>
      <c r="TFU88" s="61"/>
      <c r="TFV88" s="61"/>
      <c r="TFW88" s="61"/>
      <c r="TFX88" s="61"/>
      <c r="TFY88" s="61"/>
      <c r="TFZ88" s="61"/>
      <c r="TGA88" s="61"/>
      <c r="TGB88" s="61"/>
      <c r="TGC88" s="61"/>
      <c r="TGD88" s="61"/>
      <c r="TGE88" s="61"/>
      <c r="TGF88" s="61"/>
      <c r="TGG88" s="61"/>
      <c r="TGH88" s="61"/>
      <c r="TGI88" s="61"/>
      <c r="TGJ88" s="61"/>
      <c r="TGK88" s="61"/>
      <c r="TGL88" s="61"/>
      <c r="TGM88" s="61"/>
      <c r="TGN88" s="61"/>
      <c r="TGO88" s="61"/>
      <c r="TGP88" s="61"/>
      <c r="TGQ88" s="61"/>
      <c r="TGR88" s="61"/>
      <c r="TGS88" s="61"/>
      <c r="TGT88" s="61"/>
      <c r="TGU88" s="61"/>
      <c r="TGV88" s="61"/>
      <c r="TGW88" s="61"/>
      <c r="TGX88" s="61"/>
      <c r="TGY88" s="61"/>
      <c r="TGZ88" s="61"/>
      <c r="THA88" s="61"/>
      <c r="THB88" s="61"/>
      <c r="THC88" s="61"/>
      <c r="THD88" s="61"/>
      <c r="THE88" s="61"/>
      <c r="THF88" s="61"/>
      <c r="THG88" s="61"/>
      <c r="THH88" s="61"/>
      <c r="THI88" s="61"/>
      <c r="THJ88" s="61"/>
      <c r="THK88" s="61"/>
      <c r="THL88" s="61"/>
      <c r="THM88" s="61"/>
      <c r="THN88" s="61"/>
      <c r="THO88" s="61"/>
      <c r="THP88" s="61"/>
      <c r="THQ88" s="61"/>
      <c r="THR88" s="61"/>
      <c r="THS88" s="61"/>
      <c r="THT88" s="61"/>
      <c r="THU88" s="61"/>
      <c r="THV88" s="61"/>
      <c r="THW88" s="61"/>
      <c r="THX88" s="61"/>
      <c r="THY88" s="61"/>
      <c r="THZ88" s="61"/>
      <c r="TIA88" s="61"/>
      <c r="TIB88" s="61"/>
      <c r="TIC88" s="61"/>
      <c r="TID88" s="61"/>
      <c r="TIE88" s="61"/>
      <c r="TIF88" s="61"/>
      <c r="TIG88" s="61"/>
      <c r="TIH88" s="61"/>
      <c r="TII88" s="61"/>
      <c r="TIJ88" s="61"/>
      <c r="TIK88" s="61"/>
      <c r="TIL88" s="61"/>
      <c r="TIM88" s="61"/>
      <c r="TIN88" s="61"/>
      <c r="TIO88" s="61"/>
      <c r="TIP88" s="61"/>
      <c r="TIQ88" s="61"/>
      <c r="TIR88" s="61"/>
      <c r="TIS88" s="61"/>
      <c r="TIT88" s="61"/>
      <c r="TIU88" s="61"/>
      <c r="TIV88" s="61"/>
      <c r="TIW88" s="61"/>
      <c r="TIX88" s="61"/>
      <c r="TIY88" s="61"/>
      <c r="TIZ88" s="61"/>
      <c r="TJA88" s="61"/>
      <c r="TJB88" s="61"/>
      <c r="TJC88" s="61"/>
      <c r="TJD88" s="61"/>
      <c r="TJE88" s="61"/>
      <c r="TJF88" s="61"/>
      <c r="TJG88" s="61"/>
      <c r="TJH88" s="61"/>
      <c r="TJI88" s="61"/>
      <c r="TJJ88" s="61"/>
      <c r="TJK88" s="61"/>
      <c r="TJL88" s="61"/>
      <c r="TJM88" s="61"/>
      <c r="TJN88" s="61"/>
      <c r="TJO88" s="61"/>
      <c r="TJP88" s="61"/>
      <c r="TJQ88" s="61"/>
      <c r="TJR88" s="61"/>
      <c r="TJS88" s="61"/>
      <c r="TJT88" s="61"/>
      <c r="TJU88" s="61"/>
      <c r="TJV88" s="61"/>
      <c r="TJW88" s="61"/>
      <c r="TJX88" s="61"/>
      <c r="TJY88" s="61"/>
      <c r="TJZ88" s="61"/>
      <c r="TKA88" s="61"/>
      <c r="TKB88" s="61"/>
      <c r="TKC88" s="61"/>
      <c r="TKD88" s="61"/>
      <c r="TKE88" s="61"/>
      <c r="TKF88" s="61"/>
      <c r="TKG88" s="61"/>
      <c r="TKH88" s="61"/>
      <c r="TKI88" s="61"/>
      <c r="TKJ88" s="61"/>
      <c r="TKK88" s="61"/>
      <c r="TKL88" s="61"/>
      <c r="TKM88" s="61"/>
      <c r="TKN88" s="61"/>
      <c r="TKO88" s="61"/>
      <c r="TKP88" s="61"/>
      <c r="TKQ88" s="61"/>
      <c r="TKR88" s="61"/>
      <c r="TKS88" s="61"/>
      <c r="TKT88" s="61"/>
      <c r="TKU88" s="61"/>
      <c r="TKV88" s="61"/>
      <c r="TKW88" s="61"/>
      <c r="TKX88" s="61"/>
      <c r="TKY88" s="61"/>
      <c r="TKZ88" s="61"/>
      <c r="TLA88" s="61"/>
      <c r="TLB88" s="61"/>
      <c r="TLC88" s="61"/>
      <c r="TLD88" s="61"/>
      <c r="TLE88" s="61"/>
      <c r="TLF88" s="61"/>
      <c r="TLG88" s="61"/>
      <c r="TLH88" s="61"/>
      <c r="TLI88" s="61"/>
      <c r="TLJ88" s="61"/>
      <c r="TLK88" s="61"/>
      <c r="TLL88" s="61"/>
      <c r="TLM88" s="61"/>
      <c r="TLN88" s="61"/>
      <c r="TLO88" s="61"/>
      <c r="TLP88" s="61"/>
      <c r="TLQ88" s="61"/>
      <c r="TLR88" s="61"/>
      <c r="TLS88" s="61"/>
      <c r="TLT88" s="61"/>
      <c r="TLU88" s="61"/>
      <c r="TLV88" s="61"/>
      <c r="TLW88" s="61"/>
      <c r="TLX88" s="61"/>
      <c r="TLY88" s="61"/>
      <c r="TLZ88" s="61"/>
      <c r="TMA88" s="61"/>
      <c r="TMB88" s="61"/>
      <c r="TMC88" s="61"/>
      <c r="TMD88" s="61"/>
      <c r="TME88" s="61"/>
      <c r="TMF88" s="61"/>
      <c r="TMG88" s="61"/>
      <c r="TMH88" s="61"/>
      <c r="TMI88" s="61"/>
      <c r="TMJ88" s="61"/>
      <c r="TMK88" s="61"/>
      <c r="TML88" s="61"/>
      <c r="TMM88" s="61"/>
      <c r="TMN88" s="61"/>
      <c r="TMO88" s="61"/>
      <c r="TMP88" s="61"/>
      <c r="TMQ88" s="61"/>
      <c r="TMR88" s="61"/>
      <c r="TMS88" s="61"/>
      <c r="TMT88" s="61"/>
      <c r="TMU88" s="61"/>
      <c r="TMV88" s="61"/>
      <c r="TMW88" s="61"/>
      <c r="TMX88" s="61"/>
      <c r="TMY88" s="61"/>
      <c r="TMZ88" s="61"/>
      <c r="TNA88" s="61"/>
      <c r="TNB88" s="61"/>
      <c r="TNC88" s="61"/>
      <c r="TND88" s="61"/>
      <c r="TNE88" s="61"/>
      <c r="TNF88" s="61"/>
      <c r="TNG88" s="61"/>
      <c r="TNH88" s="61"/>
      <c r="TNI88" s="61"/>
      <c r="TNJ88" s="61"/>
      <c r="TNK88" s="61"/>
      <c r="TNL88" s="61"/>
      <c r="TNM88" s="61"/>
      <c r="TNN88" s="61"/>
      <c r="TNO88" s="61"/>
      <c r="TNP88" s="61"/>
      <c r="TNQ88" s="61"/>
      <c r="TNR88" s="61"/>
      <c r="TNS88" s="61"/>
      <c r="TNT88" s="61"/>
      <c r="TNU88" s="61"/>
      <c r="TNV88" s="61"/>
      <c r="TNW88" s="61"/>
      <c r="TNX88" s="61"/>
      <c r="TNY88" s="61"/>
      <c r="TNZ88" s="61"/>
      <c r="TOA88" s="61"/>
      <c r="TOB88" s="61"/>
      <c r="TOC88" s="61"/>
      <c r="TOD88" s="61"/>
      <c r="TOE88" s="61"/>
      <c r="TOF88" s="61"/>
      <c r="TOG88" s="61"/>
      <c r="TOH88" s="61"/>
      <c r="TOI88" s="61"/>
      <c r="TOJ88" s="61"/>
      <c r="TOK88" s="61"/>
      <c r="TOL88" s="61"/>
      <c r="TOM88" s="61"/>
      <c r="TON88" s="61"/>
      <c r="TOO88" s="61"/>
      <c r="TOP88" s="61"/>
      <c r="TOQ88" s="61"/>
      <c r="TOR88" s="61"/>
      <c r="TOS88" s="61"/>
      <c r="TOT88" s="61"/>
      <c r="TOU88" s="61"/>
      <c r="TOV88" s="61"/>
      <c r="TOW88" s="61"/>
      <c r="TOX88" s="61"/>
      <c r="TOY88" s="61"/>
      <c r="TOZ88" s="61"/>
      <c r="TPA88" s="61"/>
      <c r="TPB88" s="61"/>
      <c r="TPC88" s="61"/>
      <c r="TPD88" s="61"/>
      <c r="TPE88" s="61"/>
      <c r="TPF88" s="61"/>
      <c r="TPG88" s="61"/>
      <c r="TPH88" s="61"/>
      <c r="TPI88" s="61"/>
      <c r="TPJ88" s="61"/>
      <c r="TPK88" s="61"/>
      <c r="TPL88" s="61"/>
      <c r="TPM88" s="61"/>
      <c r="TPN88" s="61"/>
      <c r="TPO88" s="61"/>
      <c r="TPP88" s="61"/>
      <c r="TPQ88" s="61"/>
      <c r="TPR88" s="61"/>
      <c r="TPS88" s="61"/>
      <c r="TPT88" s="61"/>
      <c r="TPU88" s="61"/>
      <c r="TPV88" s="61"/>
      <c r="TPW88" s="61"/>
      <c r="TPX88" s="61"/>
      <c r="TPY88" s="61"/>
      <c r="TPZ88" s="61"/>
      <c r="TQA88" s="61"/>
      <c r="TQB88" s="61"/>
      <c r="TQC88" s="61"/>
      <c r="TQD88" s="61"/>
      <c r="TQE88" s="61"/>
      <c r="TQF88" s="61"/>
      <c r="TQG88" s="61"/>
      <c r="TQH88" s="61"/>
      <c r="TQI88" s="61"/>
      <c r="TQJ88" s="61"/>
      <c r="TQK88" s="61"/>
      <c r="TQL88" s="61"/>
      <c r="TQM88" s="61"/>
      <c r="TQN88" s="61"/>
      <c r="TQO88" s="61"/>
      <c r="TQP88" s="61"/>
      <c r="TQQ88" s="61"/>
      <c r="TQR88" s="61"/>
      <c r="TQS88" s="61"/>
      <c r="TQT88" s="61"/>
      <c r="TQU88" s="61"/>
      <c r="TQV88" s="61"/>
      <c r="TQW88" s="61"/>
      <c r="TQX88" s="61"/>
      <c r="TQY88" s="61"/>
      <c r="TQZ88" s="61"/>
      <c r="TRA88" s="61"/>
      <c r="TRB88" s="61"/>
      <c r="TRC88" s="61"/>
      <c r="TRD88" s="61"/>
      <c r="TRE88" s="61"/>
      <c r="TRF88" s="61"/>
      <c r="TRG88" s="61"/>
      <c r="TRH88" s="61"/>
      <c r="TRI88" s="61"/>
      <c r="TRJ88" s="61"/>
      <c r="TRK88" s="61"/>
      <c r="TRL88" s="61"/>
      <c r="TRM88" s="61"/>
      <c r="TRN88" s="61"/>
      <c r="TRO88" s="61"/>
      <c r="TRP88" s="61"/>
      <c r="TRQ88" s="61"/>
      <c r="TRR88" s="61"/>
      <c r="TRS88" s="61"/>
      <c r="TRT88" s="61"/>
      <c r="TRU88" s="61"/>
      <c r="TRV88" s="61"/>
      <c r="TRW88" s="61"/>
      <c r="TRX88" s="61"/>
      <c r="TRY88" s="61"/>
      <c r="TRZ88" s="61"/>
      <c r="TSA88" s="61"/>
      <c r="TSB88" s="61"/>
      <c r="TSC88" s="61"/>
      <c r="TSD88" s="61"/>
      <c r="TSE88" s="61"/>
      <c r="TSF88" s="61"/>
      <c r="TSG88" s="61"/>
      <c r="TSH88" s="61"/>
      <c r="TSI88" s="61"/>
      <c r="TSJ88" s="61"/>
      <c r="TSK88" s="61"/>
      <c r="TSL88" s="61"/>
      <c r="TSM88" s="61"/>
      <c r="TSN88" s="61"/>
      <c r="TSO88" s="61"/>
      <c r="TSP88" s="61"/>
      <c r="TSQ88" s="61"/>
      <c r="TSR88" s="61"/>
      <c r="TSS88" s="61"/>
      <c r="TST88" s="61"/>
      <c r="TSU88" s="61"/>
      <c r="TSV88" s="61"/>
      <c r="TSW88" s="61"/>
      <c r="TSX88" s="61"/>
      <c r="TSY88" s="61"/>
      <c r="TSZ88" s="61"/>
      <c r="TTA88" s="61"/>
      <c r="TTB88" s="61"/>
      <c r="TTC88" s="61"/>
      <c r="TTD88" s="61"/>
      <c r="TTE88" s="61"/>
      <c r="TTF88" s="61"/>
      <c r="TTG88" s="61"/>
      <c r="TTH88" s="61"/>
      <c r="TTI88" s="61"/>
      <c r="TTJ88" s="61"/>
      <c r="TTK88" s="61"/>
      <c r="TTL88" s="61"/>
      <c r="TTM88" s="61"/>
      <c r="TTN88" s="61"/>
      <c r="TTO88" s="61"/>
      <c r="TTP88" s="61"/>
      <c r="TTQ88" s="61"/>
      <c r="TTR88" s="61"/>
      <c r="TTS88" s="61"/>
      <c r="TTT88" s="61"/>
      <c r="TTU88" s="61"/>
      <c r="TTV88" s="61"/>
      <c r="TTW88" s="61"/>
      <c r="TTX88" s="61"/>
      <c r="TTY88" s="61"/>
      <c r="TTZ88" s="61"/>
      <c r="TUA88" s="61"/>
      <c r="TUB88" s="61"/>
      <c r="TUC88" s="61"/>
      <c r="TUD88" s="61"/>
      <c r="TUE88" s="61"/>
      <c r="TUF88" s="61"/>
      <c r="TUG88" s="61"/>
      <c r="TUH88" s="61"/>
      <c r="TUI88" s="61"/>
      <c r="TUJ88" s="61"/>
      <c r="TUK88" s="61"/>
      <c r="TUL88" s="61"/>
      <c r="TUM88" s="61"/>
      <c r="TUN88" s="61"/>
      <c r="TUO88" s="61"/>
      <c r="TUP88" s="61"/>
      <c r="TUQ88" s="61"/>
      <c r="TUR88" s="61"/>
      <c r="TUS88" s="61"/>
      <c r="TUT88" s="61"/>
      <c r="TUU88" s="61"/>
      <c r="TUV88" s="61"/>
      <c r="TUW88" s="61"/>
      <c r="TUX88" s="61"/>
      <c r="TUY88" s="61"/>
      <c r="TUZ88" s="61"/>
      <c r="TVA88" s="61"/>
      <c r="TVB88" s="61"/>
      <c r="TVC88" s="61"/>
      <c r="TVD88" s="61"/>
      <c r="TVE88" s="61"/>
      <c r="TVF88" s="61"/>
      <c r="TVG88" s="61"/>
      <c r="TVH88" s="61"/>
      <c r="TVI88" s="61"/>
      <c r="TVJ88" s="61"/>
      <c r="TVK88" s="61"/>
      <c r="TVL88" s="61"/>
      <c r="TVM88" s="61"/>
      <c r="TVN88" s="61"/>
      <c r="TVO88" s="61"/>
      <c r="TVP88" s="61"/>
      <c r="TVQ88" s="61"/>
      <c r="TVR88" s="61"/>
      <c r="TVS88" s="61"/>
      <c r="TVT88" s="61"/>
      <c r="TVU88" s="61"/>
      <c r="TVV88" s="61"/>
      <c r="TVW88" s="61"/>
      <c r="TVX88" s="61"/>
      <c r="TVY88" s="61"/>
      <c r="TVZ88" s="61"/>
      <c r="TWA88" s="61"/>
      <c r="TWB88" s="61"/>
      <c r="TWC88" s="61"/>
      <c r="TWD88" s="61"/>
      <c r="TWE88" s="61"/>
      <c r="TWF88" s="61"/>
      <c r="TWG88" s="61"/>
      <c r="TWH88" s="61"/>
      <c r="TWI88" s="61"/>
      <c r="TWJ88" s="61"/>
      <c r="TWK88" s="61"/>
      <c r="TWL88" s="61"/>
      <c r="TWM88" s="61"/>
      <c r="TWN88" s="61"/>
      <c r="TWO88" s="61"/>
      <c r="TWP88" s="61"/>
      <c r="TWQ88" s="61"/>
      <c r="TWR88" s="61"/>
      <c r="TWS88" s="61"/>
      <c r="TWT88" s="61"/>
      <c r="TWU88" s="61"/>
      <c r="TWV88" s="61"/>
      <c r="TWW88" s="61"/>
      <c r="TWX88" s="61"/>
      <c r="TWY88" s="61"/>
      <c r="TWZ88" s="61"/>
      <c r="TXA88" s="61"/>
      <c r="TXB88" s="61"/>
      <c r="TXC88" s="61"/>
      <c r="TXD88" s="61"/>
      <c r="TXE88" s="61"/>
      <c r="TXF88" s="61"/>
      <c r="TXG88" s="61"/>
      <c r="TXH88" s="61"/>
      <c r="TXI88" s="61"/>
      <c r="TXJ88" s="61"/>
      <c r="TXK88" s="61"/>
      <c r="TXL88" s="61"/>
      <c r="TXM88" s="61"/>
      <c r="TXN88" s="61"/>
      <c r="TXO88" s="61"/>
      <c r="TXP88" s="61"/>
      <c r="TXQ88" s="61"/>
      <c r="TXR88" s="61"/>
      <c r="TXS88" s="61"/>
      <c r="TXT88" s="61"/>
      <c r="TXU88" s="61"/>
      <c r="TXV88" s="61"/>
      <c r="TXW88" s="61"/>
      <c r="TXX88" s="61"/>
      <c r="TXY88" s="61"/>
      <c r="TXZ88" s="61"/>
      <c r="TYA88" s="61"/>
      <c r="TYB88" s="61"/>
      <c r="TYC88" s="61"/>
      <c r="TYD88" s="61"/>
      <c r="TYE88" s="61"/>
      <c r="TYF88" s="61"/>
      <c r="TYG88" s="61"/>
      <c r="TYH88" s="61"/>
      <c r="TYI88" s="61"/>
      <c r="TYJ88" s="61"/>
      <c r="TYK88" s="61"/>
      <c r="TYL88" s="61"/>
      <c r="TYM88" s="61"/>
      <c r="TYN88" s="61"/>
      <c r="TYO88" s="61"/>
      <c r="TYP88" s="61"/>
      <c r="TYQ88" s="61"/>
      <c r="TYR88" s="61"/>
      <c r="TYS88" s="61"/>
      <c r="TYT88" s="61"/>
      <c r="TYU88" s="61"/>
      <c r="TYV88" s="61"/>
      <c r="TYW88" s="61"/>
      <c r="TYX88" s="61"/>
      <c r="TYY88" s="61"/>
      <c r="TYZ88" s="61"/>
      <c r="TZA88" s="61"/>
      <c r="TZB88" s="61"/>
      <c r="TZC88" s="61"/>
      <c r="TZD88" s="61"/>
      <c r="TZE88" s="61"/>
      <c r="TZF88" s="61"/>
      <c r="TZG88" s="61"/>
      <c r="TZH88" s="61"/>
      <c r="TZI88" s="61"/>
      <c r="TZJ88" s="61"/>
      <c r="TZK88" s="61"/>
      <c r="TZL88" s="61"/>
      <c r="TZM88" s="61"/>
      <c r="TZN88" s="61"/>
      <c r="TZO88" s="61"/>
      <c r="TZP88" s="61"/>
      <c r="TZQ88" s="61"/>
      <c r="TZR88" s="61"/>
      <c r="TZS88" s="61"/>
      <c r="TZT88" s="61"/>
      <c r="TZU88" s="61"/>
      <c r="TZV88" s="61"/>
      <c r="TZW88" s="61"/>
      <c r="TZX88" s="61"/>
      <c r="TZY88" s="61"/>
      <c r="TZZ88" s="61"/>
      <c r="UAA88" s="61"/>
      <c r="UAB88" s="61"/>
      <c r="UAC88" s="61"/>
      <c r="UAD88" s="61"/>
      <c r="UAE88" s="61"/>
      <c r="UAF88" s="61"/>
      <c r="UAG88" s="61"/>
      <c r="UAH88" s="61"/>
      <c r="UAI88" s="61"/>
      <c r="UAJ88" s="61"/>
      <c r="UAK88" s="61"/>
      <c r="UAL88" s="61"/>
      <c r="UAM88" s="61"/>
      <c r="UAN88" s="61"/>
      <c r="UAO88" s="61"/>
      <c r="UAP88" s="61"/>
      <c r="UAQ88" s="61"/>
      <c r="UAR88" s="61"/>
      <c r="UAS88" s="61"/>
      <c r="UAT88" s="61"/>
      <c r="UAU88" s="61"/>
      <c r="UAV88" s="61"/>
      <c r="UAW88" s="61"/>
      <c r="UAX88" s="61"/>
      <c r="UAY88" s="61"/>
      <c r="UAZ88" s="61"/>
      <c r="UBA88" s="61"/>
      <c r="UBB88" s="61"/>
      <c r="UBC88" s="61"/>
      <c r="UBD88" s="61"/>
      <c r="UBE88" s="61"/>
      <c r="UBF88" s="61"/>
      <c r="UBG88" s="61"/>
      <c r="UBH88" s="61"/>
      <c r="UBI88" s="61"/>
      <c r="UBJ88" s="61"/>
      <c r="UBK88" s="61"/>
      <c r="UBL88" s="61"/>
      <c r="UBM88" s="61"/>
      <c r="UBN88" s="61"/>
      <c r="UBO88" s="61"/>
      <c r="UBP88" s="61"/>
      <c r="UBQ88" s="61"/>
      <c r="UBR88" s="61"/>
      <c r="UBS88" s="61"/>
      <c r="UBT88" s="61"/>
      <c r="UBU88" s="61"/>
      <c r="UBV88" s="61"/>
      <c r="UBW88" s="61"/>
      <c r="UBX88" s="61"/>
      <c r="UBY88" s="61"/>
      <c r="UBZ88" s="61"/>
      <c r="UCA88" s="61"/>
      <c r="UCB88" s="61"/>
      <c r="UCC88" s="61"/>
      <c r="UCD88" s="61"/>
      <c r="UCE88" s="61"/>
      <c r="UCF88" s="61"/>
      <c r="UCG88" s="61"/>
      <c r="UCH88" s="61"/>
      <c r="UCI88" s="61"/>
      <c r="UCJ88" s="61"/>
      <c r="UCK88" s="61"/>
      <c r="UCL88" s="61"/>
      <c r="UCM88" s="61"/>
      <c r="UCN88" s="61"/>
      <c r="UCO88" s="61"/>
      <c r="UCP88" s="61"/>
      <c r="UCQ88" s="61"/>
      <c r="UCR88" s="61"/>
      <c r="UCS88" s="61"/>
      <c r="UCT88" s="61"/>
      <c r="UCU88" s="61"/>
      <c r="UCV88" s="61"/>
      <c r="UCW88" s="61"/>
      <c r="UCX88" s="61"/>
      <c r="UCY88" s="61"/>
      <c r="UCZ88" s="61"/>
      <c r="UDA88" s="61"/>
      <c r="UDB88" s="61"/>
      <c r="UDC88" s="61"/>
      <c r="UDD88" s="61"/>
      <c r="UDE88" s="61"/>
      <c r="UDF88" s="61"/>
      <c r="UDG88" s="61"/>
      <c r="UDH88" s="61"/>
      <c r="UDI88" s="61"/>
      <c r="UDJ88" s="61"/>
      <c r="UDK88" s="61"/>
      <c r="UDL88" s="61"/>
      <c r="UDM88" s="61"/>
      <c r="UDN88" s="61"/>
      <c r="UDO88" s="61"/>
      <c r="UDP88" s="61"/>
      <c r="UDQ88" s="61"/>
      <c r="UDR88" s="61"/>
      <c r="UDS88" s="61"/>
      <c r="UDT88" s="61"/>
      <c r="UDU88" s="61"/>
      <c r="UDV88" s="61"/>
      <c r="UDW88" s="61"/>
      <c r="UDX88" s="61"/>
      <c r="UDY88" s="61"/>
      <c r="UDZ88" s="61"/>
      <c r="UEA88" s="61"/>
      <c r="UEB88" s="61"/>
      <c r="UEC88" s="61"/>
      <c r="UED88" s="61"/>
      <c r="UEE88" s="61"/>
      <c r="UEF88" s="61"/>
      <c r="UEG88" s="61"/>
      <c r="UEH88" s="61"/>
      <c r="UEI88" s="61"/>
      <c r="UEJ88" s="61"/>
      <c r="UEK88" s="61"/>
      <c r="UEL88" s="61"/>
      <c r="UEM88" s="61"/>
      <c r="UEN88" s="61"/>
      <c r="UEO88" s="61"/>
      <c r="UEP88" s="61"/>
      <c r="UEQ88" s="61"/>
      <c r="UER88" s="61"/>
      <c r="UES88" s="61"/>
      <c r="UET88" s="61"/>
      <c r="UEU88" s="61"/>
      <c r="UEV88" s="61"/>
      <c r="UEW88" s="61"/>
      <c r="UEX88" s="61"/>
      <c r="UEY88" s="61"/>
      <c r="UEZ88" s="61"/>
      <c r="UFA88" s="61"/>
      <c r="UFB88" s="61"/>
      <c r="UFC88" s="61"/>
      <c r="UFD88" s="61"/>
      <c r="UFE88" s="61"/>
      <c r="UFF88" s="61"/>
      <c r="UFG88" s="61"/>
      <c r="UFH88" s="61"/>
      <c r="UFI88" s="61"/>
      <c r="UFJ88" s="61"/>
      <c r="UFK88" s="61"/>
      <c r="UFL88" s="61"/>
      <c r="UFM88" s="61"/>
      <c r="UFN88" s="61"/>
      <c r="UFO88" s="61"/>
      <c r="UFP88" s="61"/>
      <c r="UFQ88" s="61"/>
      <c r="UFR88" s="61"/>
      <c r="UFS88" s="61"/>
      <c r="UFT88" s="61"/>
      <c r="UFU88" s="61"/>
      <c r="UFV88" s="61"/>
      <c r="UFW88" s="61"/>
      <c r="UFX88" s="61"/>
      <c r="UFY88" s="61"/>
      <c r="UFZ88" s="61"/>
      <c r="UGA88" s="61"/>
      <c r="UGB88" s="61"/>
      <c r="UGC88" s="61"/>
      <c r="UGD88" s="61"/>
      <c r="UGE88" s="61"/>
      <c r="UGF88" s="61"/>
      <c r="UGG88" s="61"/>
      <c r="UGH88" s="61"/>
      <c r="UGI88" s="61"/>
      <c r="UGJ88" s="61"/>
      <c r="UGK88" s="61"/>
      <c r="UGL88" s="61"/>
      <c r="UGM88" s="61"/>
      <c r="UGN88" s="61"/>
      <c r="UGO88" s="61"/>
      <c r="UGP88" s="61"/>
      <c r="UGQ88" s="61"/>
      <c r="UGR88" s="61"/>
      <c r="UGS88" s="61"/>
      <c r="UGT88" s="61"/>
      <c r="UGU88" s="61"/>
      <c r="UGV88" s="61"/>
      <c r="UGW88" s="61"/>
      <c r="UGX88" s="61"/>
      <c r="UGY88" s="61"/>
      <c r="UGZ88" s="61"/>
      <c r="UHA88" s="61"/>
      <c r="UHB88" s="61"/>
      <c r="UHC88" s="61"/>
      <c r="UHD88" s="61"/>
      <c r="UHE88" s="61"/>
      <c r="UHF88" s="61"/>
      <c r="UHG88" s="61"/>
      <c r="UHH88" s="61"/>
      <c r="UHI88" s="61"/>
      <c r="UHJ88" s="61"/>
      <c r="UHK88" s="61"/>
      <c r="UHL88" s="61"/>
      <c r="UHM88" s="61"/>
      <c r="UHN88" s="61"/>
      <c r="UHO88" s="61"/>
      <c r="UHP88" s="61"/>
      <c r="UHQ88" s="61"/>
      <c r="UHR88" s="61"/>
      <c r="UHS88" s="61"/>
      <c r="UHT88" s="61"/>
      <c r="UHU88" s="61"/>
      <c r="UHV88" s="61"/>
      <c r="UHW88" s="61"/>
      <c r="UHX88" s="61"/>
      <c r="UHY88" s="61"/>
      <c r="UHZ88" s="61"/>
      <c r="UIA88" s="61"/>
      <c r="UIB88" s="61"/>
      <c r="UIC88" s="61"/>
      <c r="UID88" s="61"/>
      <c r="UIE88" s="61"/>
      <c r="UIF88" s="61"/>
      <c r="UIG88" s="61"/>
      <c r="UIH88" s="61"/>
      <c r="UII88" s="61"/>
      <c r="UIJ88" s="61"/>
      <c r="UIK88" s="61"/>
      <c r="UIL88" s="61"/>
      <c r="UIM88" s="61"/>
      <c r="UIN88" s="61"/>
      <c r="UIO88" s="61"/>
      <c r="UIP88" s="61"/>
      <c r="UIQ88" s="61"/>
      <c r="UIR88" s="61"/>
      <c r="UIS88" s="61"/>
      <c r="UIT88" s="61"/>
      <c r="UIU88" s="61"/>
      <c r="UIV88" s="61"/>
      <c r="UIW88" s="61"/>
      <c r="UIX88" s="61"/>
      <c r="UIY88" s="61"/>
      <c r="UIZ88" s="61"/>
      <c r="UJA88" s="61"/>
      <c r="UJB88" s="61"/>
      <c r="UJC88" s="61"/>
      <c r="UJD88" s="61"/>
      <c r="UJE88" s="61"/>
      <c r="UJF88" s="61"/>
      <c r="UJG88" s="61"/>
      <c r="UJH88" s="61"/>
      <c r="UJI88" s="61"/>
      <c r="UJJ88" s="61"/>
      <c r="UJK88" s="61"/>
      <c r="UJL88" s="61"/>
      <c r="UJM88" s="61"/>
      <c r="UJN88" s="61"/>
      <c r="UJO88" s="61"/>
      <c r="UJP88" s="61"/>
      <c r="UJQ88" s="61"/>
      <c r="UJR88" s="61"/>
      <c r="UJS88" s="61"/>
      <c r="UJT88" s="61"/>
      <c r="UJU88" s="61"/>
      <c r="UJV88" s="61"/>
      <c r="UJW88" s="61"/>
      <c r="UJX88" s="61"/>
      <c r="UJY88" s="61"/>
      <c r="UJZ88" s="61"/>
      <c r="UKA88" s="61"/>
      <c r="UKB88" s="61"/>
      <c r="UKC88" s="61"/>
      <c r="UKD88" s="61"/>
      <c r="UKE88" s="61"/>
      <c r="UKF88" s="61"/>
      <c r="UKG88" s="61"/>
      <c r="UKH88" s="61"/>
      <c r="UKI88" s="61"/>
      <c r="UKJ88" s="61"/>
      <c r="UKK88" s="61"/>
      <c r="UKL88" s="61"/>
      <c r="UKM88" s="61"/>
      <c r="UKN88" s="61"/>
      <c r="UKO88" s="61"/>
      <c r="UKP88" s="61"/>
      <c r="UKQ88" s="61"/>
      <c r="UKR88" s="61"/>
      <c r="UKS88" s="61"/>
      <c r="UKT88" s="61"/>
      <c r="UKU88" s="61"/>
      <c r="UKV88" s="61"/>
      <c r="UKW88" s="61"/>
      <c r="UKX88" s="61"/>
      <c r="UKY88" s="61"/>
      <c r="UKZ88" s="61"/>
      <c r="ULA88" s="61"/>
      <c r="ULB88" s="61"/>
      <c r="ULC88" s="61"/>
      <c r="ULD88" s="61"/>
      <c r="ULE88" s="61"/>
      <c r="ULF88" s="61"/>
      <c r="ULG88" s="61"/>
      <c r="ULH88" s="61"/>
      <c r="ULI88" s="61"/>
      <c r="ULJ88" s="61"/>
      <c r="ULK88" s="61"/>
      <c r="ULL88" s="61"/>
      <c r="ULM88" s="61"/>
      <c r="ULN88" s="61"/>
      <c r="ULO88" s="61"/>
      <c r="ULP88" s="61"/>
      <c r="ULQ88" s="61"/>
      <c r="ULR88" s="61"/>
      <c r="ULS88" s="61"/>
      <c r="ULT88" s="61"/>
      <c r="ULU88" s="61"/>
      <c r="ULV88" s="61"/>
      <c r="ULW88" s="61"/>
      <c r="ULX88" s="61"/>
      <c r="ULY88" s="61"/>
      <c r="ULZ88" s="61"/>
      <c r="UMA88" s="61"/>
      <c r="UMB88" s="61"/>
      <c r="UMC88" s="61"/>
      <c r="UMD88" s="61"/>
      <c r="UME88" s="61"/>
      <c r="UMF88" s="61"/>
      <c r="UMG88" s="61"/>
      <c r="UMH88" s="61"/>
      <c r="UMI88" s="61"/>
      <c r="UMJ88" s="61"/>
      <c r="UMK88" s="61"/>
      <c r="UML88" s="61"/>
      <c r="UMM88" s="61"/>
      <c r="UMN88" s="61"/>
      <c r="UMO88" s="61"/>
      <c r="UMP88" s="61"/>
      <c r="UMQ88" s="61"/>
      <c r="UMR88" s="61"/>
      <c r="UMS88" s="61"/>
      <c r="UMT88" s="61"/>
      <c r="UMU88" s="61"/>
      <c r="UMV88" s="61"/>
      <c r="UMW88" s="61"/>
      <c r="UMX88" s="61"/>
      <c r="UMY88" s="61"/>
      <c r="UMZ88" s="61"/>
      <c r="UNA88" s="61"/>
      <c r="UNB88" s="61"/>
      <c r="UNC88" s="61"/>
      <c r="UND88" s="61"/>
      <c r="UNE88" s="61"/>
      <c r="UNF88" s="61"/>
      <c r="UNG88" s="61"/>
      <c r="UNH88" s="61"/>
      <c r="UNI88" s="61"/>
      <c r="UNJ88" s="61"/>
      <c r="UNK88" s="61"/>
      <c r="UNL88" s="61"/>
      <c r="UNM88" s="61"/>
      <c r="UNN88" s="61"/>
      <c r="UNO88" s="61"/>
      <c r="UNP88" s="61"/>
      <c r="UNQ88" s="61"/>
      <c r="UNR88" s="61"/>
      <c r="UNS88" s="61"/>
      <c r="UNT88" s="61"/>
      <c r="UNU88" s="61"/>
      <c r="UNV88" s="61"/>
      <c r="UNW88" s="61"/>
      <c r="UNX88" s="61"/>
      <c r="UNY88" s="61"/>
      <c r="UNZ88" s="61"/>
      <c r="UOA88" s="61"/>
      <c r="UOB88" s="61"/>
      <c r="UOC88" s="61"/>
      <c r="UOD88" s="61"/>
      <c r="UOE88" s="61"/>
      <c r="UOF88" s="61"/>
      <c r="UOG88" s="61"/>
      <c r="UOH88" s="61"/>
      <c r="UOI88" s="61"/>
      <c r="UOJ88" s="61"/>
      <c r="UOK88" s="61"/>
      <c r="UOL88" s="61"/>
      <c r="UOM88" s="61"/>
      <c r="UON88" s="61"/>
      <c r="UOO88" s="61"/>
      <c r="UOP88" s="61"/>
      <c r="UOQ88" s="61"/>
      <c r="UOR88" s="61"/>
      <c r="UOS88" s="61"/>
      <c r="UOT88" s="61"/>
      <c r="UOU88" s="61"/>
      <c r="UOV88" s="61"/>
      <c r="UOW88" s="61"/>
      <c r="UOX88" s="61"/>
      <c r="UOY88" s="61"/>
      <c r="UOZ88" s="61"/>
      <c r="UPA88" s="61"/>
      <c r="UPB88" s="61"/>
      <c r="UPC88" s="61"/>
      <c r="UPD88" s="61"/>
      <c r="UPE88" s="61"/>
      <c r="UPF88" s="61"/>
      <c r="UPG88" s="61"/>
      <c r="UPH88" s="61"/>
      <c r="UPI88" s="61"/>
      <c r="UPJ88" s="61"/>
      <c r="UPK88" s="61"/>
      <c r="UPL88" s="61"/>
      <c r="UPM88" s="61"/>
      <c r="UPN88" s="61"/>
      <c r="UPO88" s="61"/>
      <c r="UPP88" s="61"/>
      <c r="UPQ88" s="61"/>
      <c r="UPR88" s="61"/>
      <c r="UPS88" s="61"/>
      <c r="UPT88" s="61"/>
      <c r="UPU88" s="61"/>
      <c r="UPV88" s="61"/>
      <c r="UPW88" s="61"/>
      <c r="UPX88" s="61"/>
      <c r="UPY88" s="61"/>
      <c r="UPZ88" s="61"/>
      <c r="UQA88" s="61"/>
      <c r="UQB88" s="61"/>
      <c r="UQC88" s="61"/>
      <c r="UQD88" s="61"/>
      <c r="UQE88" s="61"/>
      <c r="UQF88" s="61"/>
      <c r="UQG88" s="61"/>
      <c r="UQH88" s="61"/>
      <c r="UQI88" s="61"/>
      <c r="UQJ88" s="61"/>
      <c r="UQK88" s="61"/>
      <c r="UQL88" s="61"/>
      <c r="UQM88" s="61"/>
      <c r="UQN88" s="61"/>
      <c r="UQO88" s="61"/>
      <c r="UQP88" s="61"/>
      <c r="UQQ88" s="61"/>
      <c r="UQR88" s="61"/>
      <c r="UQS88" s="61"/>
      <c r="UQT88" s="61"/>
      <c r="UQU88" s="61"/>
      <c r="UQV88" s="61"/>
      <c r="UQW88" s="61"/>
      <c r="UQX88" s="61"/>
      <c r="UQY88" s="61"/>
      <c r="UQZ88" s="61"/>
      <c r="URA88" s="61"/>
      <c r="URB88" s="61"/>
      <c r="URC88" s="61"/>
      <c r="URD88" s="61"/>
      <c r="URE88" s="61"/>
      <c r="URF88" s="61"/>
      <c r="URG88" s="61"/>
      <c r="URH88" s="61"/>
      <c r="URI88" s="61"/>
      <c r="URJ88" s="61"/>
      <c r="URK88" s="61"/>
      <c r="URL88" s="61"/>
      <c r="URM88" s="61"/>
      <c r="URN88" s="61"/>
      <c r="URO88" s="61"/>
      <c r="URP88" s="61"/>
      <c r="URQ88" s="61"/>
      <c r="URR88" s="61"/>
      <c r="URS88" s="61"/>
      <c r="URT88" s="61"/>
      <c r="URU88" s="61"/>
      <c r="URV88" s="61"/>
      <c r="URW88" s="61"/>
      <c r="URX88" s="61"/>
      <c r="URY88" s="61"/>
      <c r="URZ88" s="61"/>
      <c r="USA88" s="61"/>
      <c r="USB88" s="61"/>
      <c r="USC88" s="61"/>
      <c r="USD88" s="61"/>
      <c r="USE88" s="61"/>
      <c r="USF88" s="61"/>
      <c r="USG88" s="61"/>
      <c r="USH88" s="61"/>
      <c r="USI88" s="61"/>
      <c r="USJ88" s="61"/>
      <c r="USK88" s="61"/>
      <c r="USL88" s="61"/>
      <c r="USM88" s="61"/>
      <c r="USN88" s="61"/>
      <c r="USO88" s="61"/>
      <c r="USP88" s="61"/>
      <c r="USQ88" s="61"/>
      <c r="USR88" s="61"/>
      <c r="USS88" s="61"/>
      <c r="UST88" s="61"/>
      <c r="USU88" s="61"/>
      <c r="USV88" s="61"/>
      <c r="USW88" s="61"/>
      <c r="USX88" s="61"/>
      <c r="USY88" s="61"/>
      <c r="USZ88" s="61"/>
      <c r="UTA88" s="61"/>
      <c r="UTB88" s="61"/>
      <c r="UTC88" s="61"/>
      <c r="UTD88" s="61"/>
      <c r="UTE88" s="61"/>
      <c r="UTF88" s="61"/>
      <c r="UTG88" s="61"/>
      <c r="UTH88" s="61"/>
      <c r="UTI88" s="61"/>
      <c r="UTJ88" s="61"/>
      <c r="UTK88" s="61"/>
      <c r="UTL88" s="61"/>
      <c r="UTM88" s="61"/>
      <c r="UTN88" s="61"/>
      <c r="UTO88" s="61"/>
      <c r="UTP88" s="61"/>
      <c r="UTQ88" s="61"/>
      <c r="UTR88" s="61"/>
      <c r="UTS88" s="61"/>
      <c r="UTT88" s="61"/>
      <c r="UTU88" s="61"/>
      <c r="UTV88" s="61"/>
      <c r="UTW88" s="61"/>
      <c r="UTX88" s="61"/>
      <c r="UTY88" s="61"/>
      <c r="UTZ88" s="61"/>
      <c r="UUA88" s="61"/>
      <c r="UUB88" s="61"/>
      <c r="UUC88" s="61"/>
      <c r="UUD88" s="61"/>
      <c r="UUE88" s="61"/>
      <c r="UUF88" s="61"/>
      <c r="UUG88" s="61"/>
      <c r="UUH88" s="61"/>
      <c r="UUI88" s="61"/>
      <c r="UUJ88" s="61"/>
      <c r="UUK88" s="61"/>
      <c r="UUL88" s="61"/>
      <c r="UUM88" s="61"/>
      <c r="UUN88" s="61"/>
      <c r="UUO88" s="61"/>
      <c r="UUP88" s="61"/>
      <c r="UUQ88" s="61"/>
      <c r="UUR88" s="61"/>
      <c r="UUS88" s="61"/>
      <c r="UUT88" s="61"/>
      <c r="UUU88" s="61"/>
      <c r="UUV88" s="61"/>
      <c r="UUW88" s="61"/>
      <c r="UUX88" s="61"/>
      <c r="UUY88" s="61"/>
      <c r="UUZ88" s="61"/>
      <c r="UVA88" s="61"/>
      <c r="UVB88" s="61"/>
      <c r="UVC88" s="61"/>
      <c r="UVD88" s="61"/>
      <c r="UVE88" s="61"/>
      <c r="UVF88" s="61"/>
      <c r="UVG88" s="61"/>
      <c r="UVH88" s="61"/>
      <c r="UVI88" s="61"/>
      <c r="UVJ88" s="61"/>
      <c r="UVK88" s="61"/>
      <c r="UVL88" s="61"/>
      <c r="UVM88" s="61"/>
      <c r="UVN88" s="61"/>
      <c r="UVO88" s="61"/>
      <c r="UVP88" s="61"/>
      <c r="UVQ88" s="61"/>
      <c r="UVR88" s="61"/>
      <c r="UVS88" s="61"/>
      <c r="UVT88" s="61"/>
      <c r="UVU88" s="61"/>
      <c r="UVV88" s="61"/>
      <c r="UVW88" s="61"/>
      <c r="UVX88" s="61"/>
      <c r="UVY88" s="61"/>
      <c r="UVZ88" s="61"/>
      <c r="UWA88" s="61"/>
      <c r="UWB88" s="61"/>
      <c r="UWC88" s="61"/>
      <c r="UWD88" s="61"/>
      <c r="UWE88" s="61"/>
      <c r="UWF88" s="61"/>
      <c r="UWG88" s="61"/>
      <c r="UWH88" s="61"/>
      <c r="UWI88" s="61"/>
      <c r="UWJ88" s="61"/>
      <c r="UWK88" s="61"/>
      <c r="UWL88" s="61"/>
      <c r="UWM88" s="61"/>
      <c r="UWN88" s="61"/>
      <c r="UWO88" s="61"/>
      <c r="UWP88" s="61"/>
      <c r="UWQ88" s="61"/>
      <c r="UWR88" s="61"/>
      <c r="UWS88" s="61"/>
      <c r="UWT88" s="61"/>
      <c r="UWU88" s="61"/>
      <c r="UWV88" s="61"/>
      <c r="UWW88" s="61"/>
      <c r="UWX88" s="61"/>
      <c r="UWY88" s="61"/>
      <c r="UWZ88" s="61"/>
      <c r="UXA88" s="61"/>
      <c r="UXB88" s="61"/>
      <c r="UXC88" s="61"/>
      <c r="UXD88" s="61"/>
      <c r="UXE88" s="61"/>
      <c r="UXF88" s="61"/>
      <c r="UXG88" s="61"/>
      <c r="UXH88" s="61"/>
      <c r="UXI88" s="61"/>
      <c r="UXJ88" s="61"/>
      <c r="UXK88" s="61"/>
      <c r="UXL88" s="61"/>
      <c r="UXM88" s="61"/>
      <c r="UXN88" s="61"/>
      <c r="UXO88" s="61"/>
      <c r="UXP88" s="61"/>
      <c r="UXQ88" s="61"/>
      <c r="UXR88" s="61"/>
      <c r="UXS88" s="61"/>
      <c r="UXT88" s="61"/>
      <c r="UXU88" s="61"/>
      <c r="UXV88" s="61"/>
      <c r="UXW88" s="61"/>
      <c r="UXX88" s="61"/>
      <c r="UXY88" s="61"/>
      <c r="UXZ88" s="61"/>
      <c r="UYA88" s="61"/>
      <c r="UYB88" s="61"/>
      <c r="UYC88" s="61"/>
      <c r="UYD88" s="61"/>
      <c r="UYE88" s="61"/>
      <c r="UYF88" s="61"/>
      <c r="UYG88" s="61"/>
      <c r="UYH88" s="61"/>
      <c r="UYI88" s="61"/>
      <c r="UYJ88" s="61"/>
      <c r="UYK88" s="61"/>
      <c r="UYL88" s="61"/>
      <c r="UYM88" s="61"/>
      <c r="UYN88" s="61"/>
      <c r="UYO88" s="61"/>
      <c r="UYP88" s="61"/>
      <c r="UYQ88" s="61"/>
      <c r="UYR88" s="61"/>
      <c r="UYS88" s="61"/>
      <c r="UYT88" s="61"/>
      <c r="UYU88" s="61"/>
      <c r="UYV88" s="61"/>
      <c r="UYW88" s="61"/>
      <c r="UYX88" s="61"/>
      <c r="UYY88" s="61"/>
      <c r="UYZ88" s="61"/>
      <c r="UZA88" s="61"/>
      <c r="UZB88" s="61"/>
      <c r="UZC88" s="61"/>
      <c r="UZD88" s="61"/>
      <c r="UZE88" s="61"/>
      <c r="UZF88" s="61"/>
      <c r="UZG88" s="61"/>
      <c r="UZH88" s="61"/>
      <c r="UZI88" s="61"/>
      <c r="UZJ88" s="61"/>
      <c r="UZK88" s="61"/>
      <c r="UZL88" s="61"/>
      <c r="UZM88" s="61"/>
      <c r="UZN88" s="61"/>
      <c r="UZO88" s="61"/>
      <c r="UZP88" s="61"/>
      <c r="UZQ88" s="61"/>
      <c r="UZR88" s="61"/>
      <c r="UZS88" s="61"/>
      <c r="UZT88" s="61"/>
      <c r="UZU88" s="61"/>
      <c r="UZV88" s="61"/>
      <c r="UZW88" s="61"/>
      <c r="UZX88" s="61"/>
      <c r="UZY88" s="61"/>
      <c r="UZZ88" s="61"/>
      <c r="VAA88" s="61"/>
      <c r="VAB88" s="61"/>
      <c r="VAC88" s="61"/>
      <c r="VAD88" s="61"/>
      <c r="VAE88" s="61"/>
      <c r="VAF88" s="61"/>
      <c r="VAG88" s="61"/>
      <c r="VAH88" s="61"/>
      <c r="VAI88" s="61"/>
      <c r="VAJ88" s="61"/>
      <c r="VAK88" s="61"/>
      <c r="VAL88" s="61"/>
      <c r="VAM88" s="61"/>
      <c r="VAN88" s="61"/>
      <c r="VAO88" s="61"/>
      <c r="VAP88" s="61"/>
      <c r="VAQ88" s="61"/>
      <c r="VAR88" s="61"/>
      <c r="VAS88" s="61"/>
      <c r="VAT88" s="61"/>
      <c r="VAU88" s="61"/>
      <c r="VAV88" s="61"/>
      <c r="VAW88" s="61"/>
      <c r="VAX88" s="61"/>
      <c r="VAY88" s="61"/>
      <c r="VAZ88" s="61"/>
      <c r="VBA88" s="61"/>
      <c r="VBB88" s="61"/>
      <c r="VBC88" s="61"/>
      <c r="VBD88" s="61"/>
      <c r="VBE88" s="61"/>
      <c r="VBF88" s="61"/>
      <c r="VBG88" s="61"/>
      <c r="VBH88" s="61"/>
      <c r="VBI88" s="61"/>
      <c r="VBJ88" s="61"/>
      <c r="VBK88" s="61"/>
      <c r="VBL88" s="61"/>
      <c r="VBM88" s="61"/>
      <c r="VBN88" s="61"/>
      <c r="VBO88" s="61"/>
      <c r="VBP88" s="61"/>
      <c r="VBQ88" s="61"/>
      <c r="VBR88" s="61"/>
      <c r="VBS88" s="61"/>
      <c r="VBT88" s="61"/>
      <c r="VBU88" s="61"/>
      <c r="VBV88" s="61"/>
      <c r="VBW88" s="61"/>
      <c r="VBX88" s="61"/>
      <c r="VBY88" s="61"/>
      <c r="VBZ88" s="61"/>
      <c r="VCA88" s="61"/>
      <c r="VCB88" s="61"/>
      <c r="VCC88" s="61"/>
      <c r="VCD88" s="61"/>
      <c r="VCE88" s="61"/>
      <c r="VCF88" s="61"/>
      <c r="VCG88" s="61"/>
      <c r="VCH88" s="61"/>
      <c r="VCI88" s="61"/>
      <c r="VCJ88" s="61"/>
      <c r="VCK88" s="61"/>
      <c r="VCL88" s="61"/>
      <c r="VCM88" s="61"/>
      <c r="VCN88" s="61"/>
      <c r="VCO88" s="61"/>
      <c r="VCP88" s="61"/>
      <c r="VCQ88" s="61"/>
      <c r="VCR88" s="61"/>
      <c r="VCS88" s="61"/>
      <c r="VCT88" s="61"/>
      <c r="VCU88" s="61"/>
      <c r="VCV88" s="61"/>
      <c r="VCW88" s="61"/>
      <c r="VCX88" s="61"/>
      <c r="VCY88" s="61"/>
      <c r="VCZ88" s="61"/>
      <c r="VDA88" s="61"/>
      <c r="VDB88" s="61"/>
      <c r="VDC88" s="61"/>
      <c r="VDD88" s="61"/>
      <c r="VDE88" s="61"/>
      <c r="VDF88" s="61"/>
      <c r="VDG88" s="61"/>
      <c r="VDH88" s="61"/>
      <c r="VDI88" s="61"/>
      <c r="VDJ88" s="61"/>
      <c r="VDK88" s="61"/>
      <c r="VDL88" s="61"/>
      <c r="VDM88" s="61"/>
      <c r="VDN88" s="61"/>
      <c r="VDO88" s="61"/>
      <c r="VDP88" s="61"/>
      <c r="VDQ88" s="61"/>
      <c r="VDR88" s="61"/>
      <c r="VDS88" s="61"/>
      <c r="VDT88" s="61"/>
      <c r="VDU88" s="61"/>
      <c r="VDV88" s="61"/>
      <c r="VDW88" s="61"/>
      <c r="VDX88" s="61"/>
      <c r="VDY88" s="61"/>
      <c r="VDZ88" s="61"/>
      <c r="VEA88" s="61"/>
      <c r="VEB88" s="61"/>
      <c r="VEC88" s="61"/>
      <c r="VED88" s="61"/>
      <c r="VEE88" s="61"/>
      <c r="VEF88" s="61"/>
      <c r="VEG88" s="61"/>
      <c r="VEH88" s="61"/>
      <c r="VEI88" s="61"/>
      <c r="VEJ88" s="61"/>
      <c r="VEK88" s="61"/>
      <c r="VEL88" s="61"/>
      <c r="VEM88" s="61"/>
      <c r="VEN88" s="61"/>
      <c r="VEO88" s="61"/>
      <c r="VEP88" s="61"/>
      <c r="VEQ88" s="61"/>
      <c r="VER88" s="61"/>
      <c r="VES88" s="61"/>
      <c r="VET88" s="61"/>
      <c r="VEU88" s="61"/>
      <c r="VEV88" s="61"/>
      <c r="VEW88" s="61"/>
      <c r="VEX88" s="61"/>
      <c r="VEY88" s="61"/>
      <c r="VEZ88" s="61"/>
      <c r="VFA88" s="61"/>
      <c r="VFB88" s="61"/>
      <c r="VFC88" s="61"/>
      <c r="VFD88" s="61"/>
      <c r="VFE88" s="61"/>
      <c r="VFF88" s="61"/>
      <c r="VFG88" s="61"/>
      <c r="VFH88" s="61"/>
      <c r="VFI88" s="61"/>
      <c r="VFJ88" s="61"/>
      <c r="VFK88" s="61"/>
      <c r="VFL88" s="61"/>
      <c r="VFM88" s="61"/>
      <c r="VFN88" s="61"/>
      <c r="VFO88" s="61"/>
      <c r="VFP88" s="61"/>
      <c r="VFQ88" s="61"/>
      <c r="VFR88" s="61"/>
      <c r="VFS88" s="61"/>
      <c r="VFT88" s="61"/>
      <c r="VFU88" s="61"/>
      <c r="VFV88" s="61"/>
      <c r="VFW88" s="61"/>
      <c r="VFX88" s="61"/>
      <c r="VFY88" s="61"/>
      <c r="VFZ88" s="61"/>
      <c r="VGA88" s="61"/>
      <c r="VGB88" s="61"/>
      <c r="VGC88" s="61"/>
      <c r="VGD88" s="61"/>
      <c r="VGE88" s="61"/>
      <c r="VGF88" s="61"/>
      <c r="VGG88" s="61"/>
      <c r="VGH88" s="61"/>
      <c r="VGI88" s="61"/>
      <c r="VGJ88" s="61"/>
      <c r="VGK88" s="61"/>
      <c r="VGL88" s="61"/>
      <c r="VGM88" s="61"/>
      <c r="VGN88" s="61"/>
      <c r="VGO88" s="61"/>
      <c r="VGP88" s="61"/>
      <c r="VGQ88" s="61"/>
      <c r="VGR88" s="61"/>
      <c r="VGS88" s="61"/>
      <c r="VGT88" s="61"/>
      <c r="VGU88" s="61"/>
      <c r="VGV88" s="61"/>
      <c r="VGW88" s="61"/>
      <c r="VGX88" s="61"/>
      <c r="VGY88" s="61"/>
      <c r="VGZ88" s="61"/>
      <c r="VHA88" s="61"/>
      <c r="VHB88" s="61"/>
      <c r="VHC88" s="61"/>
      <c r="VHD88" s="61"/>
      <c r="VHE88" s="61"/>
      <c r="VHF88" s="61"/>
      <c r="VHG88" s="61"/>
      <c r="VHH88" s="61"/>
      <c r="VHI88" s="61"/>
      <c r="VHJ88" s="61"/>
      <c r="VHK88" s="61"/>
      <c r="VHL88" s="61"/>
      <c r="VHM88" s="61"/>
      <c r="VHN88" s="61"/>
      <c r="VHO88" s="61"/>
      <c r="VHP88" s="61"/>
      <c r="VHQ88" s="61"/>
      <c r="VHR88" s="61"/>
      <c r="VHS88" s="61"/>
      <c r="VHT88" s="61"/>
      <c r="VHU88" s="61"/>
      <c r="VHV88" s="61"/>
      <c r="VHW88" s="61"/>
      <c r="VHX88" s="61"/>
      <c r="VHY88" s="61"/>
      <c r="VHZ88" s="61"/>
      <c r="VIA88" s="61"/>
      <c r="VIB88" s="61"/>
      <c r="VIC88" s="61"/>
      <c r="VID88" s="61"/>
      <c r="VIE88" s="61"/>
      <c r="VIF88" s="61"/>
      <c r="VIG88" s="61"/>
      <c r="VIH88" s="61"/>
      <c r="VII88" s="61"/>
      <c r="VIJ88" s="61"/>
      <c r="VIK88" s="61"/>
      <c r="VIL88" s="61"/>
      <c r="VIM88" s="61"/>
      <c r="VIN88" s="61"/>
      <c r="VIO88" s="61"/>
      <c r="VIP88" s="61"/>
      <c r="VIQ88" s="61"/>
      <c r="VIR88" s="61"/>
      <c r="VIS88" s="61"/>
      <c r="VIT88" s="61"/>
      <c r="VIU88" s="61"/>
      <c r="VIV88" s="61"/>
      <c r="VIW88" s="61"/>
      <c r="VIX88" s="61"/>
      <c r="VIY88" s="61"/>
      <c r="VIZ88" s="61"/>
      <c r="VJA88" s="61"/>
      <c r="VJB88" s="61"/>
      <c r="VJC88" s="61"/>
      <c r="VJD88" s="61"/>
      <c r="VJE88" s="61"/>
      <c r="VJF88" s="61"/>
      <c r="VJG88" s="61"/>
      <c r="VJH88" s="61"/>
      <c r="VJI88" s="61"/>
      <c r="VJJ88" s="61"/>
      <c r="VJK88" s="61"/>
      <c r="VJL88" s="61"/>
      <c r="VJM88" s="61"/>
      <c r="VJN88" s="61"/>
      <c r="VJO88" s="61"/>
      <c r="VJP88" s="61"/>
      <c r="VJQ88" s="61"/>
      <c r="VJR88" s="61"/>
      <c r="VJS88" s="61"/>
      <c r="VJT88" s="61"/>
      <c r="VJU88" s="61"/>
      <c r="VJV88" s="61"/>
      <c r="VJW88" s="61"/>
      <c r="VJX88" s="61"/>
      <c r="VJY88" s="61"/>
      <c r="VJZ88" s="61"/>
      <c r="VKA88" s="61"/>
      <c r="VKB88" s="61"/>
      <c r="VKC88" s="61"/>
      <c r="VKD88" s="61"/>
      <c r="VKE88" s="61"/>
      <c r="VKF88" s="61"/>
      <c r="VKG88" s="61"/>
      <c r="VKH88" s="61"/>
      <c r="VKI88" s="61"/>
      <c r="VKJ88" s="61"/>
      <c r="VKK88" s="61"/>
      <c r="VKL88" s="61"/>
      <c r="VKM88" s="61"/>
      <c r="VKN88" s="61"/>
      <c r="VKO88" s="61"/>
      <c r="VKP88" s="61"/>
      <c r="VKQ88" s="61"/>
      <c r="VKR88" s="61"/>
      <c r="VKS88" s="61"/>
      <c r="VKT88" s="61"/>
      <c r="VKU88" s="61"/>
      <c r="VKV88" s="61"/>
      <c r="VKW88" s="61"/>
      <c r="VKX88" s="61"/>
      <c r="VKY88" s="61"/>
      <c r="VKZ88" s="61"/>
      <c r="VLA88" s="61"/>
      <c r="VLB88" s="61"/>
      <c r="VLC88" s="61"/>
      <c r="VLD88" s="61"/>
      <c r="VLE88" s="61"/>
      <c r="VLF88" s="61"/>
      <c r="VLG88" s="61"/>
      <c r="VLH88" s="61"/>
      <c r="VLI88" s="61"/>
      <c r="VLJ88" s="61"/>
      <c r="VLK88" s="61"/>
      <c r="VLL88" s="61"/>
      <c r="VLM88" s="61"/>
      <c r="VLN88" s="61"/>
      <c r="VLO88" s="61"/>
      <c r="VLP88" s="61"/>
      <c r="VLQ88" s="61"/>
      <c r="VLR88" s="61"/>
      <c r="VLS88" s="61"/>
      <c r="VLT88" s="61"/>
      <c r="VLU88" s="61"/>
      <c r="VLV88" s="61"/>
      <c r="VLW88" s="61"/>
      <c r="VLX88" s="61"/>
      <c r="VLY88" s="61"/>
      <c r="VLZ88" s="61"/>
      <c r="VMA88" s="61"/>
      <c r="VMB88" s="61"/>
      <c r="VMC88" s="61"/>
      <c r="VMD88" s="61"/>
      <c r="VME88" s="61"/>
      <c r="VMF88" s="61"/>
      <c r="VMG88" s="61"/>
      <c r="VMH88" s="61"/>
      <c r="VMI88" s="61"/>
      <c r="VMJ88" s="61"/>
      <c r="VMK88" s="61"/>
      <c r="VML88" s="61"/>
      <c r="VMM88" s="61"/>
      <c r="VMN88" s="61"/>
      <c r="VMO88" s="61"/>
      <c r="VMP88" s="61"/>
      <c r="VMQ88" s="61"/>
      <c r="VMR88" s="61"/>
      <c r="VMS88" s="61"/>
      <c r="VMT88" s="61"/>
      <c r="VMU88" s="61"/>
      <c r="VMV88" s="61"/>
      <c r="VMW88" s="61"/>
      <c r="VMX88" s="61"/>
      <c r="VMY88" s="61"/>
      <c r="VMZ88" s="61"/>
      <c r="VNA88" s="61"/>
      <c r="VNB88" s="61"/>
      <c r="VNC88" s="61"/>
      <c r="VND88" s="61"/>
      <c r="VNE88" s="61"/>
      <c r="VNF88" s="61"/>
      <c r="VNG88" s="61"/>
      <c r="VNH88" s="61"/>
      <c r="VNI88" s="61"/>
      <c r="VNJ88" s="61"/>
      <c r="VNK88" s="61"/>
      <c r="VNL88" s="61"/>
      <c r="VNM88" s="61"/>
      <c r="VNN88" s="61"/>
      <c r="VNO88" s="61"/>
      <c r="VNP88" s="61"/>
      <c r="VNQ88" s="61"/>
      <c r="VNR88" s="61"/>
      <c r="VNS88" s="61"/>
      <c r="VNT88" s="61"/>
      <c r="VNU88" s="61"/>
      <c r="VNV88" s="61"/>
      <c r="VNW88" s="61"/>
      <c r="VNX88" s="61"/>
      <c r="VNY88" s="61"/>
      <c r="VNZ88" s="61"/>
      <c r="VOA88" s="61"/>
      <c r="VOB88" s="61"/>
      <c r="VOC88" s="61"/>
      <c r="VOD88" s="61"/>
      <c r="VOE88" s="61"/>
      <c r="VOF88" s="61"/>
      <c r="VOG88" s="61"/>
      <c r="VOH88" s="61"/>
      <c r="VOI88" s="61"/>
      <c r="VOJ88" s="61"/>
      <c r="VOK88" s="61"/>
      <c r="VOL88" s="61"/>
      <c r="VOM88" s="61"/>
      <c r="VON88" s="61"/>
      <c r="VOO88" s="61"/>
      <c r="VOP88" s="61"/>
      <c r="VOQ88" s="61"/>
      <c r="VOR88" s="61"/>
      <c r="VOS88" s="61"/>
      <c r="VOT88" s="61"/>
      <c r="VOU88" s="61"/>
      <c r="VOV88" s="61"/>
      <c r="VOW88" s="61"/>
      <c r="VOX88" s="61"/>
      <c r="VOY88" s="61"/>
      <c r="VOZ88" s="61"/>
      <c r="VPA88" s="61"/>
      <c r="VPB88" s="61"/>
      <c r="VPC88" s="61"/>
      <c r="VPD88" s="61"/>
      <c r="VPE88" s="61"/>
      <c r="VPF88" s="61"/>
      <c r="VPG88" s="61"/>
      <c r="VPH88" s="61"/>
      <c r="VPI88" s="61"/>
      <c r="VPJ88" s="61"/>
      <c r="VPK88" s="61"/>
      <c r="VPL88" s="61"/>
      <c r="VPM88" s="61"/>
      <c r="VPN88" s="61"/>
      <c r="VPO88" s="61"/>
      <c r="VPP88" s="61"/>
      <c r="VPQ88" s="61"/>
      <c r="VPR88" s="61"/>
      <c r="VPS88" s="61"/>
      <c r="VPT88" s="61"/>
      <c r="VPU88" s="61"/>
      <c r="VPV88" s="61"/>
      <c r="VPW88" s="61"/>
      <c r="VPX88" s="61"/>
      <c r="VPY88" s="61"/>
      <c r="VPZ88" s="61"/>
      <c r="VQA88" s="61"/>
      <c r="VQB88" s="61"/>
      <c r="VQC88" s="61"/>
      <c r="VQD88" s="61"/>
      <c r="VQE88" s="61"/>
      <c r="VQF88" s="61"/>
      <c r="VQG88" s="61"/>
      <c r="VQH88" s="61"/>
      <c r="VQI88" s="61"/>
      <c r="VQJ88" s="61"/>
      <c r="VQK88" s="61"/>
      <c r="VQL88" s="61"/>
      <c r="VQM88" s="61"/>
      <c r="VQN88" s="61"/>
      <c r="VQO88" s="61"/>
      <c r="VQP88" s="61"/>
      <c r="VQQ88" s="61"/>
      <c r="VQR88" s="61"/>
      <c r="VQS88" s="61"/>
      <c r="VQT88" s="61"/>
      <c r="VQU88" s="61"/>
      <c r="VQV88" s="61"/>
      <c r="VQW88" s="61"/>
      <c r="VQX88" s="61"/>
      <c r="VQY88" s="61"/>
      <c r="VQZ88" s="61"/>
      <c r="VRA88" s="61"/>
      <c r="VRB88" s="61"/>
      <c r="VRC88" s="61"/>
      <c r="VRD88" s="61"/>
      <c r="VRE88" s="61"/>
      <c r="VRF88" s="61"/>
      <c r="VRG88" s="61"/>
      <c r="VRH88" s="61"/>
      <c r="VRI88" s="61"/>
      <c r="VRJ88" s="61"/>
      <c r="VRK88" s="61"/>
      <c r="VRL88" s="61"/>
      <c r="VRM88" s="61"/>
      <c r="VRN88" s="61"/>
      <c r="VRO88" s="61"/>
      <c r="VRP88" s="61"/>
      <c r="VRQ88" s="61"/>
      <c r="VRR88" s="61"/>
      <c r="VRS88" s="61"/>
      <c r="VRT88" s="61"/>
      <c r="VRU88" s="61"/>
      <c r="VRV88" s="61"/>
      <c r="VRW88" s="61"/>
      <c r="VRX88" s="61"/>
      <c r="VRY88" s="61"/>
      <c r="VRZ88" s="61"/>
      <c r="VSA88" s="61"/>
      <c r="VSB88" s="61"/>
      <c r="VSC88" s="61"/>
      <c r="VSD88" s="61"/>
      <c r="VSE88" s="61"/>
      <c r="VSF88" s="61"/>
      <c r="VSG88" s="61"/>
      <c r="VSH88" s="61"/>
      <c r="VSI88" s="61"/>
      <c r="VSJ88" s="61"/>
      <c r="VSK88" s="61"/>
      <c r="VSL88" s="61"/>
      <c r="VSM88" s="61"/>
      <c r="VSN88" s="61"/>
      <c r="VSO88" s="61"/>
      <c r="VSP88" s="61"/>
      <c r="VSQ88" s="61"/>
      <c r="VSR88" s="61"/>
      <c r="VSS88" s="61"/>
      <c r="VST88" s="61"/>
      <c r="VSU88" s="61"/>
      <c r="VSV88" s="61"/>
      <c r="VSW88" s="61"/>
      <c r="VSX88" s="61"/>
      <c r="VSY88" s="61"/>
      <c r="VSZ88" s="61"/>
      <c r="VTA88" s="61"/>
      <c r="VTB88" s="61"/>
      <c r="VTC88" s="61"/>
      <c r="VTD88" s="61"/>
      <c r="VTE88" s="61"/>
      <c r="VTF88" s="61"/>
      <c r="VTG88" s="61"/>
      <c r="VTH88" s="61"/>
      <c r="VTI88" s="61"/>
      <c r="VTJ88" s="61"/>
      <c r="VTK88" s="61"/>
      <c r="VTL88" s="61"/>
      <c r="VTM88" s="61"/>
      <c r="VTN88" s="61"/>
      <c r="VTO88" s="61"/>
      <c r="VTP88" s="61"/>
      <c r="VTQ88" s="61"/>
      <c r="VTR88" s="61"/>
      <c r="VTS88" s="61"/>
      <c r="VTT88" s="61"/>
      <c r="VTU88" s="61"/>
      <c r="VTV88" s="61"/>
      <c r="VTW88" s="61"/>
      <c r="VTX88" s="61"/>
      <c r="VTY88" s="61"/>
      <c r="VTZ88" s="61"/>
      <c r="VUA88" s="61"/>
      <c r="VUB88" s="61"/>
      <c r="VUC88" s="61"/>
      <c r="VUD88" s="61"/>
      <c r="VUE88" s="61"/>
      <c r="VUF88" s="61"/>
      <c r="VUG88" s="61"/>
      <c r="VUH88" s="61"/>
      <c r="VUI88" s="61"/>
      <c r="VUJ88" s="61"/>
      <c r="VUK88" s="61"/>
      <c r="VUL88" s="61"/>
      <c r="VUM88" s="61"/>
      <c r="VUN88" s="61"/>
      <c r="VUO88" s="61"/>
      <c r="VUP88" s="61"/>
      <c r="VUQ88" s="61"/>
      <c r="VUR88" s="61"/>
      <c r="VUS88" s="61"/>
      <c r="VUT88" s="61"/>
      <c r="VUU88" s="61"/>
      <c r="VUV88" s="61"/>
      <c r="VUW88" s="61"/>
      <c r="VUX88" s="61"/>
      <c r="VUY88" s="61"/>
      <c r="VUZ88" s="61"/>
      <c r="VVA88" s="61"/>
      <c r="VVB88" s="61"/>
      <c r="VVC88" s="61"/>
      <c r="VVD88" s="61"/>
      <c r="VVE88" s="61"/>
      <c r="VVF88" s="61"/>
      <c r="VVG88" s="61"/>
      <c r="VVH88" s="61"/>
      <c r="VVI88" s="61"/>
      <c r="VVJ88" s="61"/>
      <c r="VVK88" s="61"/>
      <c r="VVL88" s="61"/>
      <c r="VVM88" s="61"/>
      <c r="VVN88" s="61"/>
      <c r="VVO88" s="61"/>
      <c r="VVP88" s="61"/>
      <c r="VVQ88" s="61"/>
      <c r="VVR88" s="61"/>
      <c r="VVS88" s="61"/>
      <c r="VVT88" s="61"/>
      <c r="VVU88" s="61"/>
      <c r="VVV88" s="61"/>
      <c r="VVW88" s="61"/>
      <c r="VVX88" s="61"/>
      <c r="VVY88" s="61"/>
      <c r="VVZ88" s="61"/>
      <c r="VWA88" s="61"/>
      <c r="VWB88" s="61"/>
      <c r="VWC88" s="61"/>
      <c r="VWD88" s="61"/>
      <c r="VWE88" s="61"/>
      <c r="VWF88" s="61"/>
      <c r="VWG88" s="61"/>
      <c r="VWH88" s="61"/>
      <c r="VWI88" s="61"/>
      <c r="VWJ88" s="61"/>
      <c r="VWK88" s="61"/>
      <c r="VWL88" s="61"/>
      <c r="VWM88" s="61"/>
      <c r="VWN88" s="61"/>
      <c r="VWO88" s="61"/>
      <c r="VWP88" s="61"/>
      <c r="VWQ88" s="61"/>
      <c r="VWR88" s="61"/>
      <c r="VWS88" s="61"/>
      <c r="VWT88" s="61"/>
      <c r="VWU88" s="61"/>
      <c r="VWV88" s="61"/>
      <c r="VWW88" s="61"/>
      <c r="VWX88" s="61"/>
      <c r="VWY88" s="61"/>
      <c r="VWZ88" s="61"/>
      <c r="VXA88" s="61"/>
      <c r="VXB88" s="61"/>
      <c r="VXC88" s="61"/>
      <c r="VXD88" s="61"/>
      <c r="VXE88" s="61"/>
      <c r="VXF88" s="61"/>
      <c r="VXG88" s="61"/>
      <c r="VXH88" s="61"/>
      <c r="VXI88" s="61"/>
      <c r="VXJ88" s="61"/>
      <c r="VXK88" s="61"/>
      <c r="VXL88" s="61"/>
      <c r="VXM88" s="61"/>
      <c r="VXN88" s="61"/>
      <c r="VXO88" s="61"/>
      <c r="VXP88" s="61"/>
      <c r="VXQ88" s="61"/>
      <c r="VXR88" s="61"/>
      <c r="VXS88" s="61"/>
      <c r="VXT88" s="61"/>
      <c r="VXU88" s="61"/>
      <c r="VXV88" s="61"/>
      <c r="VXW88" s="61"/>
      <c r="VXX88" s="61"/>
      <c r="VXY88" s="61"/>
      <c r="VXZ88" s="61"/>
      <c r="VYA88" s="61"/>
      <c r="VYB88" s="61"/>
      <c r="VYC88" s="61"/>
      <c r="VYD88" s="61"/>
      <c r="VYE88" s="61"/>
      <c r="VYF88" s="61"/>
      <c r="VYG88" s="61"/>
      <c r="VYH88" s="61"/>
      <c r="VYI88" s="61"/>
      <c r="VYJ88" s="61"/>
      <c r="VYK88" s="61"/>
      <c r="VYL88" s="61"/>
      <c r="VYM88" s="61"/>
      <c r="VYN88" s="61"/>
      <c r="VYO88" s="61"/>
      <c r="VYP88" s="61"/>
      <c r="VYQ88" s="61"/>
      <c r="VYR88" s="61"/>
      <c r="VYS88" s="61"/>
      <c r="VYT88" s="61"/>
      <c r="VYU88" s="61"/>
      <c r="VYV88" s="61"/>
      <c r="VYW88" s="61"/>
      <c r="VYX88" s="61"/>
      <c r="VYY88" s="61"/>
      <c r="VYZ88" s="61"/>
      <c r="VZA88" s="61"/>
      <c r="VZB88" s="61"/>
      <c r="VZC88" s="61"/>
      <c r="VZD88" s="61"/>
      <c r="VZE88" s="61"/>
      <c r="VZF88" s="61"/>
      <c r="VZG88" s="61"/>
      <c r="VZH88" s="61"/>
      <c r="VZI88" s="61"/>
      <c r="VZJ88" s="61"/>
      <c r="VZK88" s="61"/>
      <c r="VZL88" s="61"/>
      <c r="VZM88" s="61"/>
      <c r="VZN88" s="61"/>
      <c r="VZO88" s="61"/>
      <c r="VZP88" s="61"/>
      <c r="VZQ88" s="61"/>
      <c r="VZR88" s="61"/>
      <c r="VZS88" s="61"/>
      <c r="VZT88" s="61"/>
      <c r="VZU88" s="61"/>
      <c r="VZV88" s="61"/>
      <c r="VZW88" s="61"/>
      <c r="VZX88" s="61"/>
      <c r="VZY88" s="61"/>
      <c r="VZZ88" s="61"/>
      <c r="WAA88" s="61"/>
      <c r="WAB88" s="61"/>
      <c r="WAC88" s="61"/>
      <c r="WAD88" s="61"/>
      <c r="WAE88" s="61"/>
      <c r="WAF88" s="61"/>
      <c r="WAG88" s="61"/>
      <c r="WAH88" s="61"/>
      <c r="WAI88" s="61"/>
      <c r="WAJ88" s="61"/>
      <c r="WAK88" s="61"/>
      <c r="WAL88" s="61"/>
      <c r="WAM88" s="61"/>
      <c r="WAN88" s="61"/>
      <c r="WAO88" s="61"/>
      <c r="WAP88" s="61"/>
      <c r="WAQ88" s="61"/>
      <c r="WAR88" s="61"/>
      <c r="WAS88" s="61"/>
      <c r="WAT88" s="61"/>
      <c r="WAU88" s="61"/>
      <c r="WAV88" s="61"/>
      <c r="WAW88" s="61"/>
      <c r="WAX88" s="61"/>
      <c r="WAY88" s="61"/>
      <c r="WAZ88" s="61"/>
      <c r="WBA88" s="61"/>
      <c r="WBB88" s="61"/>
      <c r="WBC88" s="61"/>
      <c r="WBD88" s="61"/>
      <c r="WBE88" s="61"/>
      <c r="WBF88" s="61"/>
      <c r="WBG88" s="61"/>
      <c r="WBH88" s="61"/>
      <c r="WBI88" s="61"/>
      <c r="WBJ88" s="61"/>
      <c r="WBK88" s="61"/>
      <c r="WBL88" s="61"/>
      <c r="WBM88" s="61"/>
      <c r="WBN88" s="61"/>
      <c r="WBO88" s="61"/>
      <c r="WBP88" s="61"/>
      <c r="WBQ88" s="61"/>
      <c r="WBR88" s="61"/>
      <c r="WBS88" s="61"/>
      <c r="WBT88" s="61"/>
      <c r="WBU88" s="61"/>
      <c r="WBV88" s="61"/>
      <c r="WBW88" s="61"/>
      <c r="WBX88" s="61"/>
      <c r="WBY88" s="61"/>
      <c r="WBZ88" s="61"/>
      <c r="WCA88" s="61"/>
      <c r="WCB88" s="61"/>
      <c r="WCC88" s="61"/>
      <c r="WCD88" s="61"/>
      <c r="WCE88" s="61"/>
      <c r="WCF88" s="61"/>
      <c r="WCG88" s="61"/>
      <c r="WCH88" s="61"/>
      <c r="WCI88" s="61"/>
      <c r="WCJ88" s="61"/>
      <c r="WCK88" s="61"/>
      <c r="WCL88" s="61"/>
      <c r="WCM88" s="61"/>
      <c r="WCN88" s="61"/>
      <c r="WCO88" s="61"/>
      <c r="WCP88" s="61"/>
      <c r="WCQ88" s="61"/>
      <c r="WCR88" s="61"/>
      <c r="WCS88" s="61"/>
      <c r="WCT88" s="61"/>
      <c r="WCU88" s="61"/>
      <c r="WCV88" s="61"/>
      <c r="WCW88" s="61"/>
      <c r="WCX88" s="61"/>
      <c r="WCY88" s="61"/>
      <c r="WCZ88" s="61"/>
      <c r="WDA88" s="61"/>
      <c r="WDB88" s="61"/>
      <c r="WDC88" s="61"/>
      <c r="WDD88" s="61"/>
      <c r="WDE88" s="61"/>
      <c r="WDF88" s="61"/>
      <c r="WDG88" s="61"/>
      <c r="WDH88" s="61"/>
      <c r="WDI88" s="61"/>
      <c r="WDJ88" s="61"/>
      <c r="WDK88" s="61"/>
      <c r="WDL88" s="61"/>
      <c r="WDM88" s="61"/>
      <c r="WDN88" s="61"/>
      <c r="WDO88" s="61"/>
      <c r="WDP88" s="61"/>
      <c r="WDQ88" s="61"/>
      <c r="WDR88" s="61"/>
      <c r="WDS88" s="61"/>
      <c r="WDT88" s="61"/>
      <c r="WDU88" s="61"/>
      <c r="WDV88" s="61"/>
      <c r="WDW88" s="61"/>
      <c r="WDX88" s="61"/>
      <c r="WDY88" s="61"/>
      <c r="WDZ88" s="61"/>
      <c r="WEA88" s="61"/>
      <c r="WEB88" s="61"/>
      <c r="WEC88" s="61"/>
      <c r="WED88" s="61"/>
      <c r="WEE88" s="61"/>
      <c r="WEF88" s="61"/>
      <c r="WEG88" s="61"/>
      <c r="WEH88" s="61"/>
      <c r="WEI88" s="61"/>
      <c r="WEJ88" s="61"/>
      <c r="WEK88" s="61"/>
      <c r="WEL88" s="61"/>
      <c r="WEM88" s="61"/>
      <c r="WEN88" s="61"/>
      <c r="WEO88" s="61"/>
      <c r="WEP88" s="61"/>
      <c r="WEQ88" s="61"/>
      <c r="WER88" s="61"/>
      <c r="WES88" s="61"/>
      <c r="WET88" s="61"/>
      <c r="WEU88" s="61"/>
      <c r="WEV88" s="61"/>
      <c r="WEW88" s="61"/>
      <c r="WEX88" s="61"/>
      <c r="WEY88" s="61"/>
      <c r="WEZ88" s="61"/>
      <c r="WFA88" s="61"/>
      <c r="WFB88" s="61"/>
      <c r="WFC88" s="61"/>
      <c r="WFD88" s="61"/>
      <c r="WFE88" s="61"/>
      <c r="WFF88" s="61"/>
      <c r="WFG88" s="61"/>
      <c r="WFH88" s="61"/>
      <c r="WFI88" s="61"/>
      <c r="WFJ88" s="61"/>
      <c r="WFK88" s="61"/>
      <c r="WFL88" s="61"/>
      <c r="WFM88" s="61"/>
      <c r="WFN88" s="61"/>
      <c r="WFO88" s="61"/>
      <c r="WFP88" s="61"/>
      <c r="WFQ88" s="61"/>
      <c r="WFR88" s="61"/>
      <c r="WFS88" s="61"/>
      <c r="WFT88" s="61"/>
      <c r="WFU88" s="61"/>
      <c r="WFV88" s="61"/>
      <c r="WFW88" s="61"/>
      <c r="WFX88" s="61"/>
      <c r="WFY88" s="61"/>
      <c r="WFZ88" s="61"/>
      <c r="WGA88" s="61"/>
      <c r="WGB88" s="61"/>
      <c r="WGC88" s="61"/>
      <c r="WGD88" s="61"/>
      <c r="WGE88" s="61"/>
      <c r="WGF88" s="61"/>
      <c r="WGG88" s="61"/>
      <c r="WGH88" s="61"/>
      <c r="WGI88" s="61"/>
      <c r="WGJ88" s="61"/>
      <c r="WGK88" s="61"/>
      <c r="WGL88" s="61"/>
      <c r="WGM88" s="61"/>
      <c r="WGN88" s="61"/>
      <c r="WGO88" s="61"/>
      <c r="WGP88" s="61"/>
      <c r="WGQ88" s="61"/>
      <c r="WGR88" s="61"/>
      <c r="WGS88" s="61"/>
      <c r="WGT88" s="61"/>
      <c r="WGU88" s="61"/>
      <c r="WGV88" s="61"/>
      <c r="WGW88" s="61"/>
      <c r="WGX88" s="61"/>
      <c r="WGY88" s="61"/>
      <c r="WGZ88" s="61"/>
      <c r="WHA88" s="61"/>
      <c r="WHB88" s="61"/>
      <c r="WHC88" s="61"/>
      <c r="WHD88" s="61"/>
      <c r="WHE88" s="61"/>
      <c r="WHF88" s="61"/>
      <c r="WHG88" s="61"/>
      <c r="WHH88" s="61"/>
      <c r="WHI88" s="61"/>
      <c r="WHJ88" s="61"/>
      <c r="WHK88" s="61"/>
      <c r="WHL88" s="61"/>
      <c r="WHM88" s="61"/>
      <c r="WHN88" s="61"/>
      <c r="WHO88" s="61"/>
      <c r="WHP88" s="61"/>
      <c r="WHQ88" s="61"/>
      <c r="WHR88" s="61"/>
      <c r="WHS88" s="61"/>
      <c r="WHT88" s="61"/>
      <c r="WHU88" s="61"/>
      <c r="WHV88" s="61"/>
      <c r="WHW88" s="61"/>
      <c r="WHX88" s="61"/>
      <c r="WHY88" s="61"/>
      <c r="WHZ88" s="61"/>
      <c r="WIA88" s="61"/>
      <c r="WIB88" s="61"/>
      <c r="WIC88" s="61"/>
      <c r="WID88" s="61"/>
      <c r="WIE88" s="61"/>
      <c r="WIF88" s="61"/>
      <c r="WIG88" s="61"/>
      <c r="WIH88" s="61"/>
      <c r="WII88" s="61"/>
      <c r="WIJ88" s="61"/>
      <c r="WIK88" s="61"/>
      <c r="WIL88" s="61"/>
      <c r="WIM88" s="61"/>
      <c r="WIN88" s="61"/>
      <c r="WIO88" s="61"/>
      <c r="WIP88" s="61"/>
      <c r="WIQ88" s="61"/>
      <c r="WIR88" s="61"/>
      <c r="WIS88" s="61"/>
      <c r="WIT88" s="61"/>
      <c r="WIU88" s="61"/>
      <c r="WIV88" s="61"/>
      <c r="WIW88" s="61"/>
      <c r="WIX88" s="61"/>
      <c r="WIY88" s="61"/>
      <c r="WIZ88" s="61"/>
      <c r="WJA88" s="61"/>
      <c r="WJB88" s="61"/>
      <c r="WJC88" s="61"/>
      <c r="WJD88" s="61"/>
      <c r="WJE88" s="61"/>
      <c r="WJF88" s="61"/>
      <c r="WJG88" s="61"/>
      <c r="WJH88" s="61"/>
      <c r="WJI88" s="61"/>
      <c r="WJJ88" s="61"/>
      <c r="WJK88" s="61"/>
      <c r="WJL88" s="61"/>
      <c r="WJM88" s="61"/>
      <c r="WJN88" s="61"/>
      <c r="WJO88" s="61"/>
      <c r="WJP88" s="61"/>
      <c r="WJQ88" s="61"/>
      <c r="WJR88" s="61"/>
      <c r="WJS88" s="61"/>
      <c r="WJT88" s="61"/>
      <c r="WJU88" s="61"/>
      <c r="WJV88" s="61"/>
      <c r="WJW88" s="61"/>
      <c r="WJX88" s="61"/>
      <c r="WJY88" s="61"/>
      <c r="WJZ88" s="61"/>
      <c r="WKA88" s="61"/>
      <c r="WKB88" s="61"/>
      <c r="WKC88" s="61"/>
      <c r="WKD88" s="61"/>
      <c r="WKE88" s="61"/>
      <c r="WKF88" s="61"/>
      <c r="WKG88" s="61"/>
      <c r="WKH88" s="61"/>
      <c r="WKI88" s="61"/>
      <c r="WKJ88" s="61"/>
      <c r="WKK88" s="61"/>
      <c r="WKL88" s="61"/>
      <c r="WKM88" s="61"/>
      <c r="WKN88" s="61"/>
      <c r="WKO88" s="61"/>
      <c r="WKP88" s="61"/>
      <c r="WKQ88" s="61"/>
      <c r="WKR88" s="61"/>
      <c r="WKS88" s="61"/>
      <c r="WKT88" s="61"/>
      <c r="WKU88" s="61"/>
      <c r="WKV88" s="61"/>
      <c r="WKW88" s="61"/>
      <c r="WKX88" s="61"/>
      <c r="WKY88" s="61"/>
      <c r="WKZ88" s="61"/>
      <c r="WLA88" s="61"/>
      <c r="WLB88" s="61"/>
      <c r="WLC88" s="61"/>
      <c r="WLD88" s="61"/>
      <c r="WLE88" s="61"/>
      <c r="WLF88" s="61"/>
      <c r="WLG88" s="61"/>
      <c r="WLH88" s="61"/>
      <c r="WLI88" s="61"/>
      <c r="WLJ88" s="61"/>
      <c r="WLK88" s="61"/>
      <c r="WLL88" s="61"/>
      <c r="WLM88" s="61"/>
      <c r="WLN88" s="61"/>
      <c r="WLO88" s="61"/>
      <c r="WLP88" s="61"/>
      <c r="WLQ88" s="61"/>
      <c r="WLR88" s="61"/>
      <c r="WLS88" s="61"/>
      <c r="WLT88" s="61"/>
      <c r="WLU88" s="61"/>
      <c r="WLV88" s="61"/>
      <c r="WLW88" s="61"/>
      <c r="WLX88" s="61"/>
      <c r="WLY88" s="61"/>
      <c r="WLZ88" s="61"/>
      <c r="WMA88" s="61"/>
      <c r="WMB88" s="61"/>
      <c r="WMC88" s="61"/>
      <c r="WMD88" s="61"/>
      <c r="WME88" s="61"/>
      <c r="WMF88" s="61"/>
      <c r="WMG88" s="61"/>
      <c r="WMH88" s="61"/>
      <c r="WMI88" s="61"/>
      <c r="WMJ88" s="61"/>
      <c r="WMK88" s="61"/>
      <c r="WML88" s="61"/>
      <c r="WMM88" s="61"/>
      <c r="WMN88" s="61"/>
      <c r="WMO88" s="61"/>
      <c r="WMP88" s="61"/>
      <c r="WMQ88" s="61"/>
      <c r="WMR88" s="61"/>
      <c r="WMS88" s="61"/>
      <c r="WMT88" s="61"/>
      <c r="WMU88" s="61"/>
      <c r="WMV88" s="61"/>
      <c r="WMW88" s="61"/>
      <c r="WMX88" s="61"/>
      <c r="WMY88" s="61"/>
      <c r="WMZ88" s="61"/>
      <c r="WNA88" s="61"/>
      <c r="WNB88" s="61"/>
      <c r="WNC88" s="61"/>
      <c r="WND88" s="61"/>
      <c r="WNE88" s="61"/>
      <c r="WNF88" s="61"/>
      <c r="WNG88" s="61"/>
      <c r="WNH88" s="61"/>
      <c r="WNI88" s="61"/>
      <c r="WNJ88" s="61"/>
      <c r="WNK88" s="61"/>
      <c r="WNL88" s="61"/>
      <c r="WNM88" s="61"/>
      <c r="WNN88" s="61"/>
      <c r="WNO88" s="61"/>
      <c r="WNP88" s="61"/>
      <c r="WNQ88" s="61"/>
      <c r="WNR88" s="61"/>
      <c r="WNS88" s="61"/>
      <c r="WNT88" s="61"/>
      <c r="WNU88" s="61"/>
      <c r="WNV88" s="61"/>
      <c r="WNW88" s="61"/>
      <c r="WNX88" s="61"/>
      <c r="WNY88" s="61"/>
      <c r="WNZ88" s="61"/>
      <c r="WOA88" s="61"/>
      <c r="WOB88" s="61"/>
      <c r="WOC88" s="61"/>
      <c r="WOD88" s="61"/>
      <c r="WOE88" s="61"/>
      <c r="WOF88" s="61"/>
      <c r="WOG88" s="61"/>
      <c r="WOH88" s="61"/>
      <c r="WOI88" s="61"/>
      <c r="WOJ88" s="61"/>
      <c r="WOK88" s="61"/>
      <c r="WOL88" s="61"/>
      <c r="WOM88" s="61"/>
      <c r="WON88" s="61"/>
      <c r="WOO88" s="61"/>
      <c r="WOP88" s="61"/>
      <c r="WOQ88" s="61"/>
      <c r="WOR88" s="61"/>
      <c r="WOS88" s="61"/>
      <c r="WOT88" s="61"/>
      <c r="WOU88" s="61"/>
      <c r="WOV88" s="61"/>
      <c r="WOW88" s="61"/>
      <c r="WOX88" s="61"/>
      <c r="WOY88" s="61"/>
      <c r="WOZ88" s="61"/>
      <c r="WPA88" s="61"/>
      <c r="WPB88" s="61"/>
      <c r="WPC88" s="61"/>
      <c r="WPD88" s="61"/>
      <c r="WPE88" s="61"/>
      <c r="WPF88" s="61"/>
      <c r="WPG88" s="61"/>
      <c r="WPH88" s="61"/>
      <c r="WPI88" s="61"/>
      <c r="WPJ88" s="61"/>
      <c r="WPK88" s="61"/>
      <c r="WPL88" s="61"/>
      <c r="WPM88" s="61"/>
      <c r="WPN88" s="61"/>
      <c r="WPO88" s="61"/>
      <c r="WPP88" s="61"/>
      <c r="WPQ88" s="61"/>
      <c r="WPR88" s="61"/>
      <c r="WPS88" s="61"/>
      <c r="WPT88" s="61"/>
      <c r="WPU88" s="61"/>
      <c r="WPV88" s="61"/>
      <c r="WPW88" s="61"/>
      <c r="WPX88" s="61"/>
      <c r="WPY88" s="61"/>
      <c r="WPZ88" s="61"/>
      <c r="WQA88" s="61"/>
      <c r="WQB88" s="61"/>
      <c r="WQC88" s="61"/>
      <c r="WQD88" s="61"/>
      <c r="WQE88" s="61"/>
      <c r="WQF88" s="61"/>
      <c r="WQG88" s="61"/>
      <c r="WQH88" s="61"/>
      <c r="WQI88" s="61"/>
      <c r="WQJ88" s="61"/>
      <c r="WQK88" s="61"/>
      <c r="WQL88" s="61"/>
      <c r="WQM88" s="61"/>
      <c r="WQN88" s="61"/>
      <c r="WQO88" s="61"/>
      <c r="WQP88" s="61"/>
      <c r="WQQ88" s="61"/>
      <c r="WQR88" s="61"/>
      <c r="WQS88" s="61"/>
      <c r="WQT88" s="61"/>
      <c r="WQU88" s="61"/>
      <c r="WQV88" s="61"/>
      <c r="WQW88" s="61"/>
      <c r="WQX88" s="61"/>
      <c r="WQY88" s="61"/>
      <c r="WQZ88" s="61"/>
      <c r="WRA88" s="61"/>
      <c r="WRB88" s="61"/>
      <c r="WRC88" s="61"/>
      <c r="WRD88" s="61"/>
      <c r="WRE88" s="61"/>
      <c r="WRF88" s="61"/>
      <c r="WRG88" s="61"/>
      <c r="WRH88" s="61"/>
      <c r="WRI88" s="61"/>
      <c r="WRJ88" s="61"/>
      <c r="WRK88" s="61"/>
      <c r="WRL88" s="61"/>
      <c r="WRM88" s="61"/>
      <c r="WRN88" s="61"/>
      <c r="WRO88" s="61"/>
      <c r="WRP88" s="61"/>
      <c r="WRQ88" s="61"/>
      <c r="WRR88" s="61"/>
      <c r="WRS88" s="61"/>
      <c r="WRT88" s="61"/>
      <c r="WRU88" s="61"/>
      <c r="WRV88" s="61"/>
      <c r="WRW88" s="61"/>
      <c r="WRX88" s="61"/>
      <c r="WRY88" s="61"/>
      <c r="WRZ88" s="61"/>
      <c r="WSA88" s="61"/>
      <c r="WSB88" s="61"/>
      <c r="WSC88" s="61"/>
      <c r="WSD88" s="61"/>
      <c r="WSE88" s="61"/>
      <c r="WSF88" s="61"/>
      <c r="WSG88" s="61"/>
      <c r="WSH88" s="61"/>
      <c r="WSI88" s="61"/>
      <c r="WSJ88" s="61"/>
      <c r="WSK88" s="61"/>
      <c r="WSL88" s="61"/>
      <c r="WSM88" s="61"/>
      <c r="WSN88" s="61"/>
      <c r="WSO88" s="61"/>
      <c r="WSP88" s="61"/>
      <c r="WSQ88" s="61"/>
      <c r="WSR88" s="61"/>
      <c r="WSS88" s="61"/>
      <c r="WST88" s="61"/>
      <c r="WSU88" s="61"/>
      <c r="WSV88" s="61"/>
      <c r="WSW88" s="61"/>
      <c r="WSX88" s="61"/>
      <c r="WSY88" s="61"/>
      <c r="WSZ88" s="61"/>
      <c r="WTA88" s="61"/>
      <c r="WTB88" s="61"/>
      <c r="WTC88" s="61"/>
      <c r="WTD88" s="61"/>
      <c r="WTE88" s="61"/>
      <c r="WTF88" s="61"/>
      <c r="WTG88" s="61"/>
      <c r="WTH88" s="61"/>
      <c r="WTI88" s="61"/>
      <c r="WTJ88" s="61"/>
      <c r="WTK88" s="61"/>
      <c r="WTL88" s="61"/>
      <c r="WTM88" s="61"/>
      <c r="WTN88" s="61"/>
      <c r="WTO88" s="61"/>
      <c r="WTP88" s="61"/>
      <c r="WTQ88" s="61"/>
      <c r="WTR88" s="61"/>
      <c r="WTS88" s="61"/>
      <c r="WTT88" s="61"/>
      <c r="WTU88" s="61"/>
      <c r="WTV88" s="61"/>
      <c r="WTW88" s="61"/>
      <c r="WTX88" s="61"/>
      <c r="WTY88" s="61"/>
      <c r="WTZ88" s="61"/>
      <c r="WUA88" s="61"/>
      <c r="WUB88" s="61"/>
      <c r="WUC88" s="61"/>
      <c r="WUD88" s="61"/>
      <c r="WUE88" s="61"/>
      <c r="WUF88" s="61"/>
      <c r="WUG88" s="61"/>
      <c r="WUH88" s="61"/>
      <c r="WUI88" s="61"/>
      <c r="WUJ88" s="61"/>
      <c r="WUK88" s="61"/>
      <c r="WUL88" s="61"/>
      <c r="WUM88" s="61"/>
      <c r="WUN88" s="61"/>
      <c r="WUO88" s="61"/>
      <c r="WUP88" s="61"/>
      <c r="WUQ88" s="61"/>
      <c r="WUR88" s="61"/>
      <c r="WUS88" s="61"/>
      <c r="WUT88" s="61"/>
      <c r="WUU88" s="61"/>
      <c r="WUV88" s="61"/>
      <c r="WUW88" s="61"/>
      <c r="WUX88" s="61"/>
      <c r="WUY88" s="61"/>
      <c r="WUZ88" s="61"/>
      <c r="WVA88" s="61"/>
      <c r="WVB88" s="61"/>
      <c r="WVC88" s="61"/>
      <c r="WVD88" s="61"/>
      <c r="WVE88" s="61"/>
      <c r="WVF88" s="61"/>
      <c r="WVG88" s="61"/>
      <c r="WVH88" s="61"/>
      <c r="WVI88" s="61"/>
      <c r="WVJ88" s="61"/>
      <c r="WVK88" s="61"/>
      <c r="WVL88" s="61"/>
      <c r="WVM88" s="61"/>
      <c r="WVN88" s="61"/>
      <c r="WVO88" s="61"/>
      <c r="WVP88" s="61"/>
      <c r="WVQ88" s="61"/>
      <c r="WVR88" s="61"/>
      <c r="WVS88" s="61"/>
      <c r="WVT88" s="61"/>
      <c r="WVU88" s="61"/>
      <c r="WVV88" s="61"/>
      <c r="WVW88" s="61"/>
      <c r="WVX88" s="61"/>
      <c r="WVY88" s="61"/>
      <c r="WVZ88" s="61"/>
      <c r="WWA88" s="61"/>
      <c r="WWB88" s="61"/>
      <c r="WWC88" s="61"/>
      <c r="WWD88" s="61"/>
      <c r="WWE88" s="61"/>
      <c r="WWF88" s="61"/>
      <c r="WWG88" s="61"/>
      <c r="WWH88" s="61"/>
      <c r="WWI88" s="61"/>
      <c r="WWJ88" s="61"/>
      <c r="WWK88" s="61"/>
      <c r="WWL88" s="61"/>
      <c r="WWM88" s="61"/>
      <c r="WWN88" s="61"/>
      <c r="WWO88" s="61"/>
      <c r="WWP88" s="61"/>
      <c r="WWQ88" s="61"/>
      <c r="WWR88" s="61"/>
      <c r="WWS88" s="61"/>
      <c r="WWT88" s="61"/>
      <c r="WWU88" s="61"/>
      <c r="WWV88" s="61"/>
      <c r="WWW88" s="61"/>
      <c r="WWX88" s="61"/>
      <c r="WWY88" s="61"/>
      <c r="WWZ88" s="61"/>
      <c r="WXA88" s="61"/>
      <c r="WXB88" s="61"/>
      <c r="WXC88" s="61"/>
      <c r="WXD88" s="61"/>
      <c r="WXE88" s="61"/>
      <c r="WXF88" s="61"/>
      <c r="WXG88" s="61"/>
      <c r="WXH88" s="61"/>
      <c r="WXI88" s="61"/>
      <c r="WXJ88" s="61"/>
      <c r="WXK88" s="61"/>
      <c r="WXL88" s="61"/>
      <c r="WXM88" s="61"/>
      <c r="WXN88" s="61"/>
      <c r="WXO88" s="61"/>
      <c r="WXP88" s="61"/>
      <c r="WXQ88" s="61"/>
      <c r="WXR88" s="61"/>
      <c r="WXS88" s="61"/>
      <c r="WXT88" s="61"/>
      <c r="WXU88" s="61"/>
      <c r="WXV88" s="61"/>
      <c r="WXW88" s="61"/>
      <c r="WXX88" s="61"/>
      <c r="WXY88" s="61"/>
      <c r="WXZ88" s="61"/>
      <c r="WYA88" s="61"/>
      <c r="WYB88" s="61"/>
      <c r="WYC88" s="61"/>
      <c r="WYD88" s="61"/>
      <c r="WYE88" s="61"/>
      <c r="WYF88" s="61"/>
      <c r="WYG88" s="61"/>
      <c r="WYH88" s="61"/>
      <c r="WYI88" s="61"/>
      <c r="WYJ88" s="61"/>
      <c r="WYK88" s="61"/>
      <c r="WYL88" s="61"/>
      <c r="WYM88" s="61"/>
      <c r="WYN88" s="61"/>
      <c r="WYO88" s="61"/>
      <c r="WYP88" s="61"/>
      <c r="WYQ88" s="61"/>
      <c r="WYR88" s="61"/>
      <c r="WYS88" s="61"/>
      <c r="WYT88" s="61"/>
      <c r="WYU88" s="61"/>
      <c r="WYV88" s="61"/>
      <c r="WYW88" s="61"/>
      <c r="WYX88" s="61"/>
      <c r="WYY88" s="61"/>
      <c r="WYZ88" s="61"/>
      <c r="WZA88" s="61"/>
      <c r="WZB88" s="61"/>
      <c r="WZC88" s="61"/>
      <c r="WZD88" s="61"/>
      <c r="WZE88" s="61"/>
      <c r="WZF88" s="61"/>
      <c r="WZG88" s="61"/>
      <c r="WZH88" s="61"/>
      <c r="WZI88" s="61"/>
      <c r="WZJ88" s="61"/>
      <c r="WZK88" s="61"/>
      <c r="WZL88" s="61"/>
      <c r="WZM88" s="61"/>
      <c r="WZN88" s="61"/>
      <c r="WZO88" s="61"/>
      <c r="WZP88" s="61"/>
      <c r="WZQ88" s="61"/>
      <c r="WZR88" s="61"/>
      <c r="WZS88" s="61"/>
      <c r="WZT88" s="61"/>
      <c r="WZU88" s="61"/>
      <c r="WZV88" s="61"/>
      <c r="WZW88" s="61"/>
      <c r="WZX88" s="61"/>
      <c r="WZY88" s="61"/>
      <c r="WZZ88" s="61"/>
      <c r="XAA88" s="61"/>
      <c r="XAB88" s="61"/>
      <c r="XAC88" s="61"/>
      <c r="XAD88" s="61"/>
      <c r="XAE88" s="61"/>
      <c r="XAF88" s="61"/>
      <c r="XAG88" s="61"/>
      <c r="XAH88" s="61"/>
      <c r="XAI88" s="61"/>
      <c r="XAJ88" s="61"/>
      <c r="XAK88" s="61"/>
      <c r="XAL88" s="61"/>
      <c r="XAM88" s="61"/>
      <c r="XAN88" s="61"/>
      <c r="XAO88" s="61"/>
      <c r="XAP88" s="61"/>
      <c r="XAQ88" s="61"/>
      <c r="XAR88" s="61"/>
      <c r="XAS88" s="61"/>
      <c r="XAT88" s="61"/>
      <c r="XAU88" s="61"/>
      <c r="XAV88" s="61"/>
      <c r="XAW88" s="61"/>
      <c r="XAX88" s="61"/>
      <c r="XAY88" s="61"/>
      <c r="XAZ88" s="61"/>
      <c r="XBA88" s="61"/>
      <c r="XBB88" s="61"/>
      <c r="XBC88" s="61"/>
      <c r="XBD88" s="61"/>
      <c r="XBE88" s="61"/>
      <c r="XBF88" s="61"/>
      <c r="XBG88" s="61"/>
      <c r="XBH88" s="61"/>
      <c r="XBI88" s="61"/>
      <c r="XBJ88" s="61"/>
      <c r="XBK88" s="61"/>
      <c r="XBL88" s="61"/>
      <c r="XBM88" s="61"/>
      <c r="XBN88" s="61"/>
      <c r="XBO88" s="61"/>
      <c r="XBP88" s="61"/>
      <c r="XBQ88" s="61"/>
      <c r="XBR88" s="61"/>
      <c r="XBS88" s="61"/>
      <c r="XBT88" s="61"/>
      <c r="XBU88" s="61"/>
      <c r="XBV88" s="61"/>
      <c r="XBW88" s="61"/>
      <c r="XBX88" s="61"/>
      <c r="XBY88" s="61"/>
      <c r="XBZ88" s="61"/>
      <c r="XCA88" s="61"/>
      <c r="XCB88" s="61"/>
      <c r="XCC88" s="61"/>
      <c r="XCD88" s="61"/>
      <c r="XCE88" s="61"/>
      <c r="XCF88" s="61"/>
      <c r="XCG88" s="61"/>
      <c r="XCH88" s="61"/>
      <c r="XCI88" s="61"/>
      <c r="XCJ88" s="61"/>
      <c r="XCK88" s="61"/>
      <c r="XCL88" s="61"/>
      <c r="XCM88" s="61"/>
      <c r="XCN88" s="61"/>
      <c r="XCO88" s="61"/>
      <c r="XCP88" s="61"/>
      <c r="XCQ88" s="61"/>
      <c r="XCR88" s="61"/>
      <c r="XCS88" s="61"/>
      <c r="XCT88" s="61"/>
      <c r="XCU88" s="61"/>
      <c r="XCV88" s="61"/>
      <c r="XCW88" s="61"/>
      <c r="XCX88" s="61"/>
      <c r="XCY88" s="61"/>
      <c r="XCZ88" s="61"/>
      <c r="XDA88" s="61"/>
      <c r="XDB88" s="61"/>
      <c r="XDC88" s="61"/>
      <c r="XDD88" s="61"/>
      <c r="XDE88" s="61"/>
      <c r="XDF88" s="61"/>
      <c r="XDG88" s="61"/>
      <c r="XDH88" s="61"/>
      <c r="XDI88" s="61"/>
      <c r="XDJ88" s="61"/>
      <c r="XDK88" s="61"/>
      <c r="XDL88" s="61"/>
      <c r="XDM88" s="61"/>
      <c r="XDN88" s="61"/>
      <c r="XDO88" s="61"/>
      <c r="XDP88" s="61"/>
      <c r="XDQ88" s="61"/>
      <c r="XDR88" s="61"/>
      <c r="XDS88" s="61"/>
      <c r="XDT88" s="61"/>
      <c r="XDU88" s="61"/>
      <c r="XDV88" s="61"/>
      <c r="XDW88" s="61"/>
      <c r="XDX88" s="61"/>
      <c r="XDY88" s="61"/>
      <c r="XDZ88" s="61"/>
      <c r="XEA88" s="61"/>
      <c r="XEB88" s="61"/>
      <c r="XEC88" s="61"/>
      <c r="XED88" s="61"/>
      <c r="XEE88" s="61"/>
      <c r="XEF88" s="61"/>
      <c r="XEG88" s="61"/>
      <c r="XEH88" s="61"/>
      <c r="XEI88" s="61"/>
      <c r="XEJ88" s="61"/>
      <c r="XEK88" s="61"/>
      <c r="XEL88" s="61"/>
      <c r="XEM88" s="61"/>
      <c r="XEN88" s="61"/>
      <c r="XEO88" s="61"/>
      <c r="XEP88" s="61"/>
      <c r="XEQ88" s="61"/>
      <c r="XER88" s="61"/>
      <c r="XES88" s="61"/>
      <c r="XET88" s="61"/>
      <c r="XEU88" s="61"/>
      <c r="XEV88" s="61"/>
      <c r="XEW88" s="61"/>
      <c r="XEX88" s="61"/>
      <c r="XEY88" s="61"/>
      <c r="XEZ88" s="61"/>
      <c r="XFA88" s="61"/>
      <c r="XFB88" s="61"/>
      <c r="XFC88" s="61"/>
      <c r="XFD88" s="61"/>
    </row>
    <row r="89" spans="1:16384" ht="16.2" thickBot="1" x14ac:dyDescent="0.35">
      <c r="A89" s="80"/>
      <c r="B89" s="107" t="s">
        <v>99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138"/>
      <c r="X89" s="138"/>
      <c r="Y89" s="138"/>
      <c r="Z89" s="138"/>
      <c r="AA89" s="138"/>
      <c r="AB89" s="138"/>
    </row>
    <row r="90" spans="1:16384" ht="46.8" x14ac:dyDescent="0.3">
      <c r="A90" s="108" t="s">
        <v>0</v>
      </c>
      <c r="B90" s="109" t="s">
        <v>100</v>
      </c>
      <c r="C90" s="110" t="s">
        <v>5</v>
      </c>
      <c r="D90" s="110" t="s">
        <v>1</v>
      </c>
      <c r="E90" s="110" t="s">
        <v>2</v>
      </c>
      <c r="F90" s="110" t="s">
        <v>3</v>
      </c>
      <c r="G90" s="111" t="s">
        <v>4</v>
      </c>
      <c r="H90" s="110" t="s">
        <v>5</v>
      </c>
      <c r="I90" s="110" t="s">
        <v>1</v>
      </c>
      <c r="J90" s="110" t="s">
        <v>2</v>
      </c>
      <c r="K90" s="110" t="s">
        <v>3</v>
      </c>
      <c r="L90" s="111" t="s">
        <v>4</v>
      </c>
      <c r="M90" s="110" t="s">
        <v>5</v>
      </c>
      <c r="N90" s="110" t="s">
        <v>1</v>
      </c>
      <c r="O90" s="110" t="s">
        <v>2</v>
      </c>
      <c r="P90" s="110" t="s">
        <v>3</v>
      </c>
      <c r="Q90" s="111" t="s">
        <v>4</v>
      </c>
      <c r="R90" s="144" t="s">
        <v>5</v>
      </c>
      <c r="S90" s="110" t="s">
        <v>1</v>
      </c>
      <c r="T90" s="110" t="s">
        <v>2</v>
      </c>
      <c r="U90" s="110" t="s">
        <v>3</v>
      </c>
      <c r="V90" s="111" t="s">
        <v>4</v>
      </c>
      <c r="W90" s="138"/>
      <c r="X90" s="138"/>
      <c r="Y90" s="138"/>
      <c r="Z90" s="138"/>
      <c r="AA90" s="138"/>
      <c r="AB90" s="138"/>
    </row>
    <row r="91" spans="1:16384" ht="15.6" x14ac:dyDescent="0.3">
      <c r="A91" s="56"/>
      <c r="B91" s="127" t="s">
        <v>101</v>
      </c>
      <c r="C91" s="116">
        <f>SUM(D91:G91)</f>
        <v>113.279</v>
      </c>
      <c r="D91" s="115">
        <f>D75</f>
        <v>113.07899999999999</v>
      </c>
      <c r="E91" s="115"/>
      <c r="F91" s="115">
        <f>F75</f>
        <v>0.2</v>
      </c>
      <c r="G91" s="117"/>
      <c r="H91" s="116">
        <f>SUM(I91:L91)</f>
        <v>59.4</v>
      </c>
      <c r="I91" s="115">
        <f>I75</f>
        <v>59.295999999999999</v>
      </c>
      <c r="J91" s="115"/>
      <c r="K91" s="115">
        <f>K75</f>
        <v>0.104</v>
      </c>
      <c r="L91" s="117"/>
      <c r="M91" s="116">
        <f>SUM(N91:Q91)</f>
        <v>59.27</v>
      </c>
      <c r="N91" s="115">
        <f>N75</f>
        <v>59.174000000000007</v>
      </c>
      <c r="O91" s="115"/>
      <c r="P91" s="115">
        <f>P75</f>
        <v>9.6000000000000002E-2</v>
      </c>
      <c r="Q91" s="117"/>
      <c r="R91" s="145">
        <f>SUM(S91:V91)</f>
        <v>118.67</v>
      </c>
      <c r="S91" s="115">
        <f>S75</f>
        <v>118.47</v>
      </c>
      <c r="T91" s="115"/>
      <c r="U91" s="115">
        <f>U75</f>
        <v>0.2</v>
      </c>
      <c r="V91" s="117"/>
      <c r="W91" s="138"/>
      <c r="X91" s="138"/>
      <c r="Y91" s="138"/>
      <c r="Z91" s="138"/>
      <c r="AA91" s="138"/>
      <c r="AB91" s="138"/>
    </row>
    <row r="92" spans="1:16384" ht="15.6" hidden="1" x14ac:dyDescent="0.3">
      <c r="A92" s="56"/>
      <c r="B92" s="127"/>
      <c r="C92" s="116">
        <f>SUM(D92:G92)</f>
        <v>0</v>
      </c>
      <c r="D92" s="115"/>
      <c r="E92" s="115"/>
      <c r="F92" s="115"/>
      <c r="G92" s="117"/>
      <c r="H92" s="116">
        <f>SUM(I92:L92)</f>
        <v>0</v>
      </c>
      <c r="I92" s="115"/>
      <c r="J92" s="115"/>
      <c r="K92" s="115"/>
      <c r="L92" s="117"/>
      <c r="M92" s="116">
        <f>SUM(N92:Q92)</f>
        <v>0</v>
      </c>
      <c r="N92" s="115"/>
      <c r="O92" s="115"/>
      <c r="P92" s="115"/>
      <c r="Q92" s="117"/>
      <c r="R92" s="145">
        <f>SUM(S92:V92)</f>
        <v>0</v>
      </c>
      <c r="S92" s="115"/>
      <c r="T92" s="115"/>
      <c r="U92" s="115"/>
      <c r="V92" s="117"/>
      <c r="W92" s="138"/>
      <c r="X92" s="138"/>
      <c r="Y92" s="138"/>
      <c r="Z92" s="138"/>
      <c r="AA92" s="138"/>
      <c r="AB92" s="138"/>
    </row>
    <row r="93" spans="1:16384" ht="15.6" hidden="1" x14ac:dyDescent="0.3">
      <c r="A93" s="56"/>
      <c r="B93" s="127"/>
      <c r="C93" s="116">
        <f>SUM(D93:G93)</f>
        <v>0</v>
      </c>
      <c r="D93" s="115"/>
      <c r="E93" s="115"/>
      <c r="F93" s="115"/>
      <c r="G93" s="117"/>
      <c r="H93" s="116">
        <f>SUM(I93:L93)</f>
        <v>0</v>
      </c>
      <c r="I93" s="115"/>
      <c r="J93" s="115"/>
      <c r="K93" s="115"/>
      <c r="L93" s="117"/>
      <c r="M93" s="116">
        <f>SUM(N93:Q93)</f>
        <v>0</v>
      </c>
      <c r="N93" s="115"/>
      <c r="O93" s="115"/>
      <c r="P93" s="115"/>
      <c r="Q93" s="117"/>
      <c r="R93" s="145">
        <f>SUM(S93:V93)</f>
        <v>0</v>
      </c>
      <c r="S93" s="115"/>
      <c r="T93" s="115"/>
      <c r="U93" s="115"/>
      <c r="V93" s="117"/>
      <c r="W93" s="138"/>
      <c r="X93" s="138"/>
      <c r="Y93" s="138"/>
      <c r="Z93" s="138"/>
      <c r="AA93" s="138"/>
      <c r="AB93" s="138"/>
    </row>
    <row r="94" spans="1:16384" ht="15" thickBot="1" x14ac:dyDescent="0.35">
      <c r="A94" s="326" t="s">
        <v>97</v>
      </c>
      <c r="B94" s="327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47"/>
      <c r="R94" s="146"/>
      <c r="S94" s="120"/>
      <c r="T94" s="120"/>
      <c r="U94" s="120"/>
      <c r="V94" s="147"/>
    </row>
    <row r="95" spans="1:16384" ht="16.2" thickBot="1" x14ac:dyDescent="0.35">
      <c r="A95" s="121"/>
      <c r="B95" s="122" t="s">
        <v>98</v>
      </c>
      <c r="C95" s="125">
        <f t="shared" ref="C95:Q95" si="16">SUM(C91:C93)</f>
        <v>113.279</v>
      </c>
      <c r="D95" s="125">
        <f t="shared" si="16"/>
        <v>113.07899999999999</v>
      </c>
      <c r="E95" s="125">
        <f t="shared" si="16"/>
        <v>0</v>
      </c>
      <c r="F95" s="125">
        <f t="shared" si="16"/>
        <v>0.2</v>
      </c>
      <c r="G95" s="126">
        <f t="shared" si="16"/>
        <v>0</v>
      </c>
      <c r="H95" s="125">
        <f t="shared" si="16"/>
        <v>59.4</v>
      </c>
      <c r="I95" s="125">
        <f t="shared" si="16"/>
        <v>59.295999999999999</v>
      </c>
      <c r="J95" s="125">
        <f t="shared" si="16"/>
        <v>0</v>
      </c>
      <c r="K95" s="125">
        <f t="shared" si="16"/>
        <v>0.104</v>
      </c>
      <c r="L95" s="126">
        <f t="shared" si="16"/>
        <v>0</v>
      </c>
      <c r="M95" s="125">
        <f t="shared" si="16"/>
        <v>59.27</v>
      </c>
      <c r="N95" s="125">
        <f t="shared" si="16"/>
        <v>59.174000000000007</v>
      </c>
      <c r="O95" s="125">
        <f t="shared" si="16"/>
        <v>0</v>
      </c>
      <c r="P95" s="125">
        <f t="shared" si="16"/>
        <v>9.6000000000000002E-2</v>
      </c>
      <c r="Q95" s="126">
        <f t="shared" si="16"/>
        <v>0</v>
      </c>
      <c r="R95" s="148">
        <f t="shared" ref="R95:V95" si="17">SUM(R91:R93)</f>
        <v>118.67</v>
      </c>
      <c r="S95" s="125">
        <f t="shared" si="17"/>
        <v>118.47</v>
      </c>
      <c r="T95" s="125">
        <f t="shared" si="17"/>
        <v>0</v>
      </c>
      <c r="U95" s="125">
        <f t="shared" si="17"/>
        <v>0.2</v>
      </c>
      <c r="V95" s="126">
        <f t="shared" si="17"/>
        <v>0</v>
      </c>
    </row>
    <row r="96" spans="1:16384" x14ac:dyDescent="0.3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</row>
    <row r="97" spans="1:17" ht="15.6" x14ac:dyDescent="0.3">
      <c r="A97" s="80"/>
      <c r="B97" s="61" t="s">
        <v>123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</row>
    <row r="98" spans="1:17" x14ac:dyDescent="0.3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</row>
    <row r="99" spans="1:17" x14ac:dyDescent="0.3">
      <c r="A99" s="80"/>
      <c r="B99" s="130" t="s">
        <v>102</v>
      </c>
      <c r="C99" s="80"/>
      <c r="D99" s="80"/>
      <c r="E99" s="80"/>
      <c r="F99" s="80"/>
      <c r="G99" s="131"/>
      <c r="H99" s="80"/>
      <c r="I99" s="131" t="s">
        <v>103</v>
      </c>
      <c r="J99" s="80"/>
      <c r="K99" s="80"/>
      <c r="L99" s="80"/>
      <c r="M99" s="80"/>
      <c r="N99" s="80"/>
      <c r="O99" s="80"/>
      <c r="P99" s="131" t="s">
        <v>104</v>
      </c>
      <c r="Q99" s="80"/>
    </row>
    <row r="100" spans="1:17" x14ac:dyDescent="0.3">
      <c r="A100" s="80"/>
      <c r="B100" s="132" t="s">
        <v>105</v>
      </c>
      <c r="C100" s="80"/>
      <c r="D100" s="80"/>
      <c r="E100" s="80"/>
      <c r="F100" s="80"/>
      <c r="G100" s="131"/>
      <c r="H100" s="80"/>
      <c r="I100" s="131" t="s">
        <v>106</v>
      </c>
      <c r="J100" s="80"/>
      <c r="K100" s="80"/>
      <c r="L100" s="80"/>
      <c r="M100" s="80"/>
      <c r="N100" s="80"/>
      <c r="O100" s="80"/>
      <c r="P100" s="131" t="s">
        <v>107</v>
      </c>
      <c r="Q100" s="80"/>
    </row>
    <row r="101" spans="1:17" x14ac:dyDescent="0.3">
      <c r="A101" s="80"/>
      <c r="B101" s="133" t="s">
        <v>108</v>
      </c>
      <c r="C101" s="80"/>
      <c r="D101" s="80"/>
      <c r="E101" s="80"/>
      <c r="F101" s="80"/>
      <c r="G101" s="134"/>
      <c r="H101" s="80"/>
      <c r="I101" s="134" t="s">
        <v>109</v>
      </c>
      <c r="J101" s="80"/>
      <c r="K101" s="80"/>
      <c r="L101" s="80"/>
      <c r="M101" s="80"/>
      <c r="N101" s="80"/>
      <c r="O101" s="80"/>
      <c r="P101" s="134" t="s">
        <v>109</v>
      </c>
      <c r="Q101" s="80"/>
    </row>
    <row r="102" spans="1:17" x14ac:dyDescent="0.3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</row>
    <row r="103" spans="1:17" x14ac:dyDescent="0.3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</row>
  </sheetData>
  <protectedRanges>
    <protectedRange sqref="G11:G12 X21:AA25 X19:AA19 I21:L25 I19:L19 I14:L17 J11 L11:L12 Q11:Q12 N21:Q25 N19:Q19 N14:Q17 O11 V11:V12 S21:V25 S19:V19 S14:V17 T11 X14:AA17 D21:G25 Y11 D19:G19 D14:G17 E11 AA11:AA12 D71:G75 D69:G69 D64:G67 E61 G61:G62 V69 Q69 L69" name="Диапазон1"/>
    <protectedRange sqref="A40:B42 A32:B34 B82:B83" name="Диапазон1_1"/>
  </protectedRanges>
  <mergeCells count="18">
    <mergeCell ref="W5:AA5"/>
    <mergeCell ref="M55:Q55"/>
    <mergeCell ref="A85:B85"/>
    <mergeCell ref="A94:B94"/>
    <mergeCell ref="A3:V3"/>
    <mergeCell ref="R55:V55"/>
    <mergeCell ref="A35:B35"/>
    <mergeCell ref="A43:B43"/>
    <mergeCell ref="A55:A56"/>
    <mergeCell ref="B55:B56"/>
    <mergeCell ref="C55:G55"/>
    <mergeCell ref="H55:L55"/>
    <mergeCell ref="A5:A6"/>
    <mergeCell ref="B5:B6"/>
    <mergeCell ref="C5:G5"/>
    <mergeCell ref="H5:L5"/>
    <mergeCell ref="M5:Q5"/>
    <mergeCell ref="R5:V5"/>
  </mergeCells>
  <hyperlinks>
    <hyperlink ref="A35:B35" location="'Баланс энергии'!A1" display="Добавить"/>
    <hyperlink ref="A43:B43" location="'Баланс энергии'!A36" display="Добавить"/>
    <hyperlink ref="A85:B85" location="'Баланс энергии'!A1" display="Добавить"/>
    <hyperlink ref="A94:B94" location="'Баланс энергии'!A36" display="Добавить"/>
  </hyperlinks>
  <pageMargins left="0.51181102362204722" right="0.31496062992125984" top="0.35433070866141736" bottom="0.35433070866141736" header="0.31496062992125984" footer="0.31496062992125984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6"/>
  <sheetViews>
    <sheetView topLeftCell="F1" zoomScaleNormal="100" workbookViewId="0">
      <selection activeCell="M6" sqref="M6"/>
    </sheetView>
  </sheetViews>
  <sheetFormatPr defaultRowHeight="14.4" x14ac:dyDescent="0.3"/>
  <cols>
    <col min="1" max="1" width="5" customWidth="1"/>
    <col min="2" max="2" width="31.6640625" customWidth="1"/>
    <col min="3" max="4" width="8.77734375" customWidth="1"/>
    <col min="5" max="5" width="4.44140625" customWidth="1"/>
    <col min="6" max="6" width="7.77734375" customWidth="1"/>
    <col min="7" max="7" width="7.44140625" customWidth="1"/>
    <col min="8" max="9" width="8.77734375" customWidth="1"/>
    <col min="10" max="10" width="4.77734375" customWidth="1"/>
    <col min="11" max="12" width="7.5546875" customWidth="1"/>
    <col min="13" max="14" width="8.77734375" customWidth="1"/>
    <col min="15" max="15" width="4.33203125" customWidth="1"/>
    <col min="16" max="16" width="7.88671875" customWidth="1"/>
    <col min="17" max="17" width="7.5546875" customWidth="1"/>
    <col min="18" max="19" width="8.77734375" customWidth="1"/>
    <col min="20" max="20" width="4.6640625" customWidth="1"/>
    <col min="21" max="21" width="7.6640625" customWidth="1"/>
    <col min="22" max="22" width="7.5546875" customWidth="1"/>
  </cols>
  <sheetData>
    <row r="1" spans="1:28" ht="15.6" x14ac:dyDescent="0.3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07" t="s">
        <v>118</v>
      </c>
      <c r="V1" s="223"/>
    </row>
    <row r="2" spans="1:28" x14ac:dyDescent="0.3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81" t="s">
        <v>119</v>
      </c>
      <c r="V2" s="223"/>
    </row>
    <row r="3" spans="1:28" ht="17.399999999999999" customHeight="1" x14ac:dyDescent="0.3">
      <c r="A3" s="348" t="s">
        <v>120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208"/>
      <c r="X3" s="208"/>
      <c r="Y3" s="208"/>
      <c r="Z3" s="208"/>
      <c r="AA3" s="208"/>
    </row>
    <row r="4" spans="1:28" ht="15" thickBot="1" x14ac:dyDescent="0.35">
      <c r="A4" s="81"/>
      <c r="B4" s="224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225"/>
      <c r="R4" s="225"/>
      <c r="S4" s="225"/>
      <c r="T4" s="225"/>
      <c r="U4" s="81" t="s">
        <v>112</v>
      </c>
      <c r="V4" s="225"/>
      <c r="W4" s="139"/>
      <c r="X4" s="139"/>
      <c r="Y4" s="139"/>
      <c r="Z4" s="189"/>
      <c r="AA4" s="139"/>
      <c r="AB4" s="138"/>
    </row>
    <row r="5" spans="1:28" ht="32.4" customHeight="1" x14ac:dyDescent="0.3">
      <c r="A5" s="345" t="s">
        <v>51</v>
      </c>
      <c r="B5" s="350" t="s">
        <v>52</v>
      </c>
      <c r="C5" s="345" t="s">
        <v>53</v>
      </c>
      <c r="D5" s="346"/>
      <c r="E5" s="346"/>
      <c r="F5" s="346"/>
      <c r="G5" s="347"/>
      <c r="H5" s="345" t="s">
        <v>92</v>
      </c>
      <c r="I5" s="346"/>
      <c r="J5" s="346"/>
      <c r="K5" s="346"/>
      <c r="L5" s="347"/>
      <c r="M5" s="345" t="s">
        <v>93</v>
      </c>
      <c r="N5" s="346"/>
      <c r="O5" s="346"/>
      <c r="P5" s="346"/>
      <c r="Q5" s="347"/>
      <c r="R5" s="345" t="s">
        <v>54</v>
      </c>
      <c r="S5" s="346"/>
      <c r="T5" s="346"/>
      <c r="U5" s="346"/>
      <c r="V5" s="347"/>
      <c r="W5" s="342"/>
      <c r="X5" s="342"/>
      <c r="Y5" s="342"/>
      <c r="Z5" s="342"/>
      <c r="AA5" s="342"/>
      <c r="AB5" s="138"/>
    </row>
    <row r="6" spans="1:28" ht="40.200000000000003" customHeight="1" thickBot="1" x14ac:dyDescent="0.35">
      <c r="A6" s="349"/>
      <c r="B6" s="351"/>
      <c r="C6" s="52" t="s">
        <v>5</v>
      </c>
      <c r="D6" s="53" t="s">
        <v>1</v>
      </c>
      <c r="E6" s="53" t="s">
        <v>2</v>
      </c>
      <c r="F6" s="53" t="s">
        <v>3</v>
      </c>
      <c r="G6" s="54" t="s">
        <v>4</v>
      </c>
      <c r="H6" s="52" t="s">
        <v>5</v>
      </c>
      <c r="I6" s="53" t="s">
        <v>1</v>
      </c>
      <c r="J6" s="53" t="s">
        <v>2</v>
      </c>
      <c r="K6" s="53" t="s">
        <v>3</v>
      </c>
      <c r="L6" s="54" t="s">
        <v>4</v>
      </c>
      <c r="M6" s="52" t="s">
        <v>5</v>
      </c>
      <c r="N6" s="53" t="s">
        <v>1</v>
      </c>
      <c r="O6" s="53" t="s">
        <v>2</v>
      </c>
      <c r="P6" s="53" t="s">
        <v>3</v>
      </c>
      <c r="Q6" s="54" t="s">
        <v>4</v>
      </c>
      <c r="R6" s="52" t="s">
        <v>5</v>
      </c>
      <c r="S6" s="53" t="s">
        <v>1</v>
      </c>
      <c r="T6" s="53" t="s">
        <v>2</v>
      </c>
      <c r="U6" s="53" t="s">
        <v>3</v>
      </c>
      <c r="V6" s="54" t="s">
        <v>4</v>
      </c>
      <c r="W6" s="140"/>
      <c r="X6" s="140"/>
      <c r="Y6" s="140"/>
      <c r="Z6" s="140"/>
      <c r="AA6" s="140"/>
      <c r="AB6" s="138"/>
    </row>
    <row r="7" spans="1:28" ht="15" thickBot="1" x14ac:dyDescent="0.35">
      <c r="A7" s="226">
        <v>1</v>
      </c>
      <c r="B7" s="227">
        <v>2</v>
      </c>
      <c r="C7" s="226">
        <v>3</v>
      </c>
      <c r="D7" s="228">
        <v>4</v>
      </c>
      <c r="E7" s="228">
        <v>5</v>
      </c>
      <c r="F7" s="228">
        <v>6</v>
      </c>
      <c r="G7" s="229">
        <v>7</v>
      </c>
      <c r="H7" s="226">
        <v>8</v>
      </c>
      <c r="I7" s="228">
        <v>9</v>
      </c>
      <c r="J7" s="228">
        <v>10</v>
      </c>
      <c r="K7" s="228">
        <v>11</v>
      </c>
      <c r="L7" s="229">
        <v>12</v>
      </c>
      <c r="M7" s="226">
        <v>13</v>
      </c>
      <c r="N7" s="228">
        <v>14</v>
      </c>
      <c r="O7" s="228">
        <v>15</v>
      </c>
      <c r="P7" s="228">
        <v>16</v>
      </c>
      <c r="Q7" s="229">
        <v>17</v>
      </c>
      <c r="R7" s="226">
        <v>18</v>
      </c>
      <c r="S7" s="228">
        <v>19</v>
      </c>
      <c r="T7" s="228">
        <v>20</v>
      </c>
      <c r="U7" s="228">
        <v>21</v>
      </c>
      <c r="V7" s="229">
        <v>22</v>
      </c>
      <c r="W7" s="170"/>
      <c r="X7" s="170"/>
      <c r="Y7" s="170"/>
      <c r="Z7" s="170"/>
      <c r="AA7" s="170"/>
      <c r="AB7" s="138"/>
    </row>
    <row r="8" spans="1:28" ht="30.6" customHeight="1" x14ac:dyDescent="0.3">
      <c r="A8" s="230" t="s">
        <v>6</v>
      </c>
      <c r="B8" s="55" t="s">
        <v>113</v>
      </c>
      <c r="C8" s="231">
        <f>C18+C20</f>
        <v>31.958099999999998</v>
      </c>
      <c r="D8" s="232">
        <f>D14+D15+D16+D17</f>
        <v>31.958100000000002</v>
      </c>
      <c r="E8" s="233">
        <f>E9+E14+E15+E16+E17</f>
        <v>0</v>
      </c>
      <c r="F8" s="232">
        <f>F9+F14+F15+F16+F17</f>
        <v>0.58425119136699877</v>
      </c>
      <c r="G8" s="234">
        <f>G9+G14+G15+G16+G17</f>
        <v>0.23686616753965883</v>
      </c>
      <c r="H8" s="231">
        <f>H18+H20</f>
        <v>34.260600000000004</v>
      </c>
      <c r="I8" s="232">
        <f>I14+I15+I16+I17</f>
        <v>34.260599999999997</v>
      </c>
      <c r="J8" s="233">
        <f>J9+J14+J15+J16+J17</f>
        <v>0</v>
      </c>
      <c r="K8" s="232">
        <f>K9+K14+K15+K16+K17</f>
        <v>0.70806007999999565</v>
      </c>
      <c r="L8" s="234">
        <f>L9+L14+L15+L16+L17</f>
        <v>0.19227797719999584</v>
      </c>
      <c r="M8" s="231">
        <f>M18+M20</f>
        <v>34.376100000000001</v>
      </c>
      <c r="N8" s="232">
        <f>N14+N15+N16+N17</f>
        <v>34.376100000000001</v>
      </c>
      <c r="O8" s="233">
        <f>O9+O14+O15+O16+O17</f>
        <v>0</v>
      </c>
      <c r="P8" s="232">
        <f>P9+P14+P15+P16+P17</f>
        <v>0.70603548000000416</v>
      </c>
      <c r="Q8" s="234">
        <f>Q9+Q14+Q15+Q16+Q17</f>
        <v>0.196324238200004</v>
      </c>
      <c r="R8" s="231">
        <f>R18+R20</f>
        <v>34.318249999999999</v>
      </c>
      <c r="S8" s="232">
        <f>S14+S15+S16+S17</f>
        <v>34.318249999999999</v>
      </c>
      <c r="T8" s="233">
        <f>T9+T14+T15+T16+T17</f>
        <v>0</v>
      </c>
      <c r="U8" s="232">
        <f>U9+U14+U15+U16+U17</f>
        <v>0.70694751999999994</v>
      </c>
      <c r="V8" s="234">
        <f>V9+V14+V15+V16+V17</f>
        <v>0.19420435679999992</v>
      </c>
      <c r="W8" s="171"/>
      <c r="X8" s="171"/>
      <c r="Y8" s="171"/>
      <c r="Z8" s="171"/>
      <c r="AA8" s="171"/>
      <c r="AB8" s="138"/>
    </row>
    <row r="9" spans="1:28" ht="13.2" customHeight="1" x14ac:dyDescent="0.3">
      <c r="A9" s="13" t="s">
        <v>59</v>
      </c>
      <c r="B9" s="14" t="s">
        <v>60</v>
      </c>
      <c r="C9" s="235" t="s">
        <v>88</v>
      </c>
      <c r="D9" s="236" t="s">
        <v>88</v>
      </c>
      <c r="E9" s="237">
        <f>E11</f>
        <v>0</v>
      </c>
      <c r="F9" s="238">
        <f>F11+F12</f>
        <v>0.58425119136699877</v>
      </c>
      <c r="G9" s="239">
        <f>G11+G12+G13</f>
        <v>0.23686616753965883</v>
      </c>
      <c r="H9" s="235" t="s">
        <v>88</v>
      </c>
      <c r="I9" s="236" t="s">
        <v>88</v>
      </c>
      <c r="J9" s="237">
        <f>J11</f>
        <v>0</v>
      </c>
      <c r="K9" s="238">
        <f>K11+K12</f>
        <v>0.70806007999999565</v>
      </c>
      <c r="L9" s="239">
        <f>L11+L12+L13</f>
        <v>0.19227797719999584</v>
      </c>
      <c r="M9" s="235" t="s">
        <v>88</v>
      </c>
      <c r="N9" s="236" t="s">
        <v>88</v>
      </c>
      <c r="O9" s="237">
        <f>O11</f>
        <v>0</v>
      </c>
      <c r="P9" s="238">
        <f>P11+P12</f>
        <v>0.70603548000000416</v>
      </c>
      <c r="Q9" s="239">
        <f>Q11+Q12+Q13</f>
        <v>0.196324238200004</v>
      </c>
      <c r="R9" s="235" t="s">
        <v>88</v>
      </c>
      <c r="S9" s="236" t="s">
        <v>88</v>
      </c>
      <c r="T9" s="237">
        <f>T11</f>
        <v>0</v>
      </c>
      <c r="U9" s="238">
        <f>U11+U12</f>
        <v>0.70694751999999994</v>
      </c>
      <c r="V9" s="239">
        <f>V11+V12+V13</f>
        <v>0.19420435679999992</v>
      </c>
      <c r="W9" s="172"/>
      <c r="X9" s="165"/>
      <c r="Y9" s="171"/>
      <c r="Z9" s="171"/>
      <c r="AA9" s="171"/>
      <c r="AB9" s="138"/>
    </row>
    <row r="10" spans="1:28" ht="13.2" customHeight="1" x14ac:dyDescent="0.3">
      <c r="A10" s="13"/>
      <c r="B10" s="14" t="s">
        <v>61</v>
      </c>
      <c r="C10" s="235" t="s">
        <v>88</v>
      </c>
      <c r="D10" s="240" t="s">
        <v>88</v>
      </c>
      <c r="E10" s="241" t="s">
        <v>88</v>
      </c>
      <c r="F10" s="242" t="s">
        <v>88</v>
      </c>
      <c r="G10" s="243" t="s">
        <v>88</v>
      </c>
      <c r="H10" s="235" t="s">
        <v>88</v>
      </c>
      <c r="I10" s="240" t="s">
        <v>88</v>
      </c>
      <c r="J10" s="241" t="s">
        <v>88</v>
      </c>
      <c r="K10" s="242" t="s">
        <v>88</v>
      </c>
      <c r="L10" s="243" t="s">
        <v>88</v>
      </c>
      <c r="M10" s="235" t="s">
        <v>88</v>
      </c>
      <c r="N10" s="240" t="s">
        <v>88</v>
      </c>
      <c r="O10" s="241" t="s">
        <v>88</v>
      </c>
      <c r="P10" s="242" t="s">
        <v>88</v>
      </c>
      <c r="Q10" s="243" t="s">
        <v>88</v>
      </c>
      <c r="R10" s="235" t="s">
        <v>88</v>
      </c>
      <c r="S10" s="240" t="s">
        <v>88</v>
      </c>
      <c r="T10" s="241" t="s">
        <v>88</v>
      </c>
      <c r="U10" s="242" t="s">
        <v>88</v>
      </c>
      <c r="V10" s="243" t="s">
        <v>88</v>
      </c>
      <c r="W10" s="172"/>
      <c r="X10" s="172"/>
      <c r="Y10" s="172"/>
      <c r="Z10" s="172"/>
      <c r="AA10" s="172"/>
      <c r="AB10" s="138"/>
    </row>
    <row r="11" spans="1:28" ht="13.2" customHeight="1" x14ac:dyDescent="0.3">
      <c r="A11" s="13" t="s">
        <v>62</v>
      </c>
      <c r="B11" s="14" t="s">
        <v>1</v>
      </c>
      <c r="C11" s="235" t="s">
        <v>88</v>
      </c>
      <c r="D11" s="244" t="s">
        <v>88</v>
      </c>
      <c r="E11" s="245"/>
      <c r="F11" s="246">
        <f>D8-D18-D20-G11-E11</f>
        <v>0.58425119136699877</v>
      </c>
      <c r="G11" s="247"/>
      <c r="H11" s="358" t="s">
        <v>88</v>
      </c>
      <c r="I11" s="244" t="s">
        <v>88</v>
      </c>
      <c r="J11" s="245"/>
      <c r="K11" s="246">
        <f>I8-I18-I20-L11-J11</f>
        <v>0.70806007999999565</v>
      </c>
      <c r="L11" s="247"/>
      <c r="M11" s="235" t="s">
        <v>88</v>
      </c>
      <c r="N11" s="244" t="s">
        <v>88</v>
      </c>
      <c r="O11" s="245"/>
      <c r="P11" s="246">
        <f>N8-N18-N20-Q11-O11</f>
        <v>0.70603548000000416</v>
      </c>
      <c r="Q11" s="247"/>
      <c r="R11" s="235" t="s">
        <v>88</v>
      </c>
      <c r="S11" s="244" t="s">
        <v>88</v>
      </c>
      <c r="T11" s="245"/>
      <c r="U11" s="246">
        <f>S8-S18-S20-V11-T11</f>
        <v>0.70694751999999994</v>
      </c>
      <c r="V11" s="247"/>
      <c r="W11" s="172"/>
      <c r="X11" s="166"/>
      <c r="Y11" s="173"/>
      <c r="Z11" s="174"/>
      <c r="AA11" s="173"/>
      <c r="AB11" s="138"/>
    </row>
    <row r="12" spans="1:28" ht="15.6" x14ac:dyDescent="0.3">
      <c r="A12" s="13" t="s">
        <v>63</v>
      </c>
      <c r="B12" s="14" t="s">
        <v>2</v>
      </c>
      <c r="C12" s="235" t="s">
        <v>88</v>
      </c>
      <c r="D12" s="244" t="s">
        <v>88</v>
      </c>
      <c r="E12" s="248" t="s">
        <v>88</v>
      </c>
      <c r="F12" s="246">
        <f>E8-E18-E20-G12</f>
        <v>0</v>
      </c>
      <c r="G12" s="247"/>
      <c r="H12" s="235" t="s">
        <v>88</v>
      </c>
      <c r="I12" s="244" t="s">
        <v>88</v>
      </c>
      <c r="J12" s="248" t="s">
        <v>88</v>
      </c>
      <c r="K12" s="246">
        <f>J8-J18-J20-L12</f>
        <v>0</v>
      </c>
      <c r="L12" s="247"/>
      <c r="M12" s="235" t="s">
        <v>88</v>
      </c>
      <c r="N12" s="244" t="s">
        <v>88</v>
      </c>
      <c r="O12" s="248" t="s">
        <v>88</v>
      </c>
      <c r="P12" s="246">
        <f>O8-O18-O20-Q12</f>
        <v>0</v>
      </c>
      <c r="Q12" s="247"/>
      <c r="R12" s="235" t="s">
        <v>88</v>
      </c>
      <c r="S12" s="244" t="s">
        <v>88</v>
      </c>
      <c r="T12" s="248" t="s">
        <v>88</v>
      </c>
      <c r="U12" s="246">
        <f>T8-T18-T20-V12</f>
        <v>0</v>
      </c>
      <c r="V12" s="247"/>
      <c r="W12" s="172"/>
      <c r="X12" s="166"/>
      <c r="Y12" s="166"/>
      <c r="Z12" s="174"/>
      <c r="AA12" s="173"/>
      <c r="AB12" s="138"/>
    </row>
    <row r="13" spans="1:28" ht="15.6" x14ac:dyDescent="0.3">
      <c r="A13" s="13" t="s">
        <v>64</v>
      </c>
      <c r="B13" s="14" t="s">
        <v>3</v>
      </c>
      <c r="C13" s="235" t="s">
        <v>88</v>
      </c>
      <c r="D13" s="244" t="s">
        <v>88</v>
      </c>
      <c r="E13" s="248" t="s">
        <v>88</v>
      </c>
      <c r="F13" s="244" t="s">
        <v>88</v>
      </c>
      <c r="G13" s="249">
        <f>F8-F18-F20</f>
        <v>0.23686616753965883</v>
      </c>
      <c r="H13" s="235" t="s">
        <v>88</v>
      </c>
      <c r="I13" s="244" t="s">
        <v>88</v>
      </c>
      <c r="J13" s="248" t="s">
        <v>88</v>
      </c>
      <c r="K13" s="244" t="s">
        <v>88</v>
      </c>
      <c r="L13" s="249">
        <f>K8-K18-K20</f>
        <v>0.19227797719999584</v>
      </c>
      <c r="M13" s="235" t="s">
        <v>88</v>
      </c>
      <c r="N13" s="244" t="s">
        <v>88</v>
      </c>
      <c r="O13" s="248" t="s">
        <v>88</v>
      </c>
      <c r="P13" s="244" t="s">
        <v>88</v>
      </c>
      <c r="Q13" s="249">
        <f>P8-P18-P20</f>
        <v>0.196324238200004</v>
      </c>
      <c r="R13" s="235" t="s">
        <v>88</v>
      </c>
      <c r="S13" s="244" t="s">
        <v>88</v>
      </c>
      <c r="T13" s="248" t="s">
        <v>88</v>
      </c>
      <c r="U13" s="244" t="s">
        <v>88</v>
      </c>
      <c r="V13" s="249">
        <f>U8-U18-U20</f>
        <v>0.19420435679999992</v>
      </c>
      <c r="W13" s="172"/>
      <c r="X13" s="166"/>
      <c r="Y13" s="166"/>
      <c r="Z13" s="166"/>
      <c r="AA13" s="174"/>
      <c r="AB13" s="138"/>
    </row>
    <row r="14" spans="1:28" ht="15.6" x14ac:dyDescent="0.3">
      <c r="A14" s="13" t="s">
        <v>65</v>
      </c>
      <c r="B14" s="14" t="s">
        <v>66</v>
      </c>
      <c r="C14" s="250">
        <f>SUM(D14:G14)</f>
        <v>0</v>
      </c>
      <c r="D14" s="251"/>
      <c r="E14" s="245"/>
      <c r="F14" s="251"/>
      <c r="G14" s="247"/>
      <c r="H14" s="250">
        <f>SUM(I14:L14)</f>
        <v>0</v>
      </c>
      <c r="I14" s="251"/>
      <c r="J14" s="245"/>
      <c r="K14" s="251"/>
      <c r="L14" s="247"/>
      <c r="M14" s="250">
        <f>SUM(N14:Q14)</f>
        <v>0</v>
      </c>
      <c r="N14" s="251"/>
      <c r="O14" s="245"/>
      <c r="P14" s="251"/>
      <c r="Q14" s="247"/>
      <c r="R14" s="250">
        <f>SUM(S14:V14)</f>
        <v>0</v>
      </c>
      <c r="S14" s="251"/>
      <c r="T14" s="245"/>
      <c r="U14" s="251"/>
      <c r="V14" s="247"/>
      <c r="W14" s="171"/>
      <c r="X14" s="173"/>
      <c r="Y14" s="173"/>
      <c r="Z14" s="173"/>
      <c r="AA14" s="173"/>
      <c r="AB14" s="138"/>
    </row>
    <row r="15" spans="1:28" ht="15.6" x14ac:dyDescent="0.3">
      <c r="A15" s="13" t="s">
        <v>67</v>
      </c>
      <c r="B15" s="14" t="s">
        <v>68</v>
      </c>
      <c r="C15" s="250">
        <f>SUM(D15:G15)</f>
        <v>0</v>
      </c>
      <c r="D15" s="251"/>
      <c r="E15" s="245"/>
      <c r="F15" s="251"/>
      <c r="G15" s="247"/>
      <c r="H15" s="250">
        <f>SUM(I15:L15)</f>
        <v>0</v>
      </c>
      <c r="I15" s="251"/>
      <c r="J15" s="245"/>
      <c r="K15" s="251"/>
      <c r="L15" s="247"/>
      <c r="M15" s="250">
        <f>SUM(N15:Q15)</f>
        <v>0</v>
      </c>
      <c r="N15" s="251"/>
      <c r="O15" s="245"/>
      <c r="P15" s="251"/>
      <c r="Q15" s="247"/>
      <c r="R15" s="250">
        <f>SUM(S15:V15)</f>
        <v>0</v>
      </c>
      <c r="S15" s="251"/>
      <c r="T15" s="245"/>
      <c r="U15" s="251"/>
      <c r="V15" s="247"/>
      <c r="W15" s="171"/>
      <c r="X15" s="173"/>
      <c r="Y15" s="173"/>
      <c r="Z15" s="173"/>
      <c r="AA15" s="173"/>
      <c r="AB15" s="138"/>
    </row>
    <row r="16" spans="1:28" ht="15.6" x14ac:dyDescent="0.3">
      <c r="A16" s="13" t="s">
        <v>69</v>
      </c>
      <c r="B16" s="14" t="s">
        <v>70</v>
      </c>
      <c r="C16" s="250">
        <f>SUM(D16:G16)</f>
        <v>31.958100000000002</v>
      </c>
      <c r="D16" s="251">
        <v>31.958100000000002</v>
      </c>
      <c r="E16" s="245"/>
      <c r="F16" s="251"/>
      <c r="G16" s="247"/>
      <c r="H16" s="250">
        <f>SUM(I16:L16)</f>
        <v>34.260599999999997</v>
      </c>
      <c r="I16" s="251">
        <v>34.260599999999997</v>
      </c>
      <c r="J16" s="245"/>
      <c r="K16" s="251"/>
      <c r="L16" s="247"/>
      <c r="M16" s="250">
        <f>SUM(N16:Q16)</f>
        <v>34.376100000000001</v>
      </c>
      <c r="N16" s="251">
        <v>34.376100000000001</v>
      </c>
      <c r="O16" s="245"/>
      <c r="P16" s="251"/>
      <c r="Q16" s="247"/>
      <c r="R16" s="250">
        <f>SUM(S16:V16)</f>
        <v>34.318249999999999</v>
      </c>
      <c r="S16" s="251">
        <v>34.318249999999999</v>
      </c>
      <c r="T16" s="245"/>
      <c r="U16" s="251"/>
      <c r="V16" s="247"/>
      <c r="W16" s="171"/>
      <c r="X16" s="173"/>
      <c r="Y16" s="173"/>
      <c r="Z16" s="173"/>
      <c r="AA16" s="173"/>
      <c r="AB16" s="138"/>
    </row>
    <row r="17" spans="1:28" ht="15" customHeight="1" x14ac:dyDescent="0.3">
      <c r="A17" s="13" t="s">
        <v>71</v>
      </c>
      <c r="B17" s="14" t="s">
        <v>72</v>
      </c>
      <c r="C17" s="250">
        <f>SUM(D17:G17)</f>
        <v>0</v>
      </c>
      <c r="D17" s="251"/>
      <c r="E17" s="245"/>
      <c r="F17" s="251"/>
      <c r="G17" s="247"/>
      <c r="H17" s="250">
        <f>SUM(I17:L17)</f>
        <v>0</v>
      </c>
      <c r="I17" s="251"/>
      <c r="J17" s="245"/>
      <c r="K17" s="251"/>
      <c r="L17" s="247"/>
      <c r="M17" s="250">
        <f>SUM(N17:Q17)</f>
        <v>0</v>
      </c>
      <c r="N17" s="251"/>
      <c r="O17" s="245"/>
      <c r="P17" s="251"/>
      <c r="Q17" s="247"/>
      <c r="R17" s="250">
        <f>SUM(S17:V17)</f>
        <v>0</v>
      </c>
      <c r="S17" s="251"/>
      <c r="T17" s="245"/>
      <c r="U17" s="251"/>
      <c r="V17" s="247"/>
      <c r="W17" s="171"/>
      <c r="X17" s="173"/>
      <c r="Y17" s="173"/>
      <c r="Z17" s="173"/>
      <c r="AA17" s="173"/>
      <c r="AB17" s="138"/>
    </row>
    <row r="18" spans="1:28" ht="15.6" x14ac:dyDescent="0.3">
      <c r="A18" s="13" t="s">
        <v>7</v>
      </c>
      <c r="B18" s="14" t="s">
        <v>114</v>
      </c>
      <c r="C18" s="35">
        <f>SUM(D18:G18)</f>
        <v>0.44527714083732295</v>
      </c>
      <c r="D18" s="246">
        <f>D8*D19/100</f>
        <v>0.42174880863300002</v>
      </c>
      <c r="E18" s="252">
        <f>E8*E19/100</f>
        <v>0</v>
      </c>
      <c r="F18" s="246">
        <f>F8*F19/100</f>
        <v>1.1685023827339975E-2</v>
      </c>
      <c r="G18" s="249">
        <f>G8*G19/100</f>
        <v>1.1843308376982942E-2</v>
      </c>
      <c r="H18" s="35">
        <f>SUM(I18:L18)</f>
        <v>0.48926416933034639</v>
      </c>
      <c r="I18" s="246">
        <f>I8*I19/100</f>
        <v>0.45223991999999996</v>
      </c>
      <c r="J18" s="252">
        <f>J8*J19/100</f>
        <v>0</v>
      </c>
      <c r="K18" s="246">
        <f>K8*K19/100</f>
        <v>2.4782102799999848E-2</v>
      </c>
      <c r="L18" s="249">
        <f>L8*L19/100</f>
        <v>1.2242146530346536E-2</v>
      </c>
      <c r="M18" s="35">
        <f>SUM(N18:Q18)</f>
        <v>0.49482368111491448</v>
      </c>
      <c r="N18" s="246">
        <f>N8*N19/100</f>
        <v>0.45376452</v>
      </c>
      <c r="O18" s="252">
        <f>O8*O19/100</f>
        <v>0</v>
      </c>
      <c r="P18" s="246">
        <f>P8*P19/100</f>
        <v>2.4711241800000144E-2</v>
      </c>
      <c r="Q18" s="249">
        <f>Q8*Q19/100</f>
        <v>1.6347919314914333E-2</v>
      </c>
      <c r="R18" s="35">
        <f>SUM(S18:V18)</f>
        <v>0.49184912563438399</v>
      </c>
      <c r="S18" s="246">
        <f>S8*S19/100</f>
        <v>0.45300090000000004</v>
      </c>
      <c r="T18" s="252">
        <f>T8*T19/100</f>
        <v>0</v>
      </c>
      <c r="U18" s="246">
        <f>U8*U19/100</f>
        <v>2.4743163199999998E-2</v>
      </c>
      <c r="V18" s="249">
        <f>V8*V19/100</f>
        <v>1.4105062434383996E-2</v>
      </c>
      <c r="W18" s="171"/>
      <c r="X18" s="174"/>
      <c r="Y18" s="174"/>
      <c r="Z18" s="174"/>
      <c r="AA18" s="174"/>
      <c r="AB18" s="138"/>
    </row>
    <row r="19" spans="1:28" ht="15.6" x14ac:dyDescent="0.3">
      <c r="A19" s="13" t="s">
        <v>74</v>
      </c>
      <c r="B19" s="14" t="s">
        <v>115</v>
      </c>
      <c r="C19" s="35">
        <f>IF(C8=0,0,C18/C8*100)</f>
        <v>1.393315437517634</v>
      </c>
      <c r="D19" s="238">
        <f>'Бал. Эл.эн. 2016'!D19</f>
        <v>1.319693</v>
      </c>
      <c r="E19" s="357">
        <f>'Бал. Эл.эн. 2016'!E19</f>
        <v>0</v>
      </c>
      <c r="F19" s="238">
        <f>'Бал. Эл.эн. 2016'!F19</f>
        <v>2</v>
      </c>
      <c r="G19" s="238">
        <f>'Бал. Эл.эн. 2016'!G19</f>
        <v>5</v>
      </c>
      <c r="H19" s="35">
        <f>IF(H8=0,0,H18/H8*100)</f>
        <v>1.4280665526299783</v>
      </c>
      <c r="I19" s="238">
        <f>'Бал. Эл.эн. 2016'!I19</f>
        <v>1.32</v>
      </c>
      <c r="J19" s="237">
        <f>'Бал. Эл.эн. 2016'!J19</f>
        <v>0</v>
      </c>
      <c r="K19" s="238">
        <f>'Бал. Эл.эн. 2016'!K19</f>
        <v>3.5</v>
      </c>
      <c r="L19" s="238">
        <f>'Бал. Эл.эн. 2016'!L19</f>
        <v>6.3669000000000002</v>
      </c>
      <c r="M19" s="35">
        <f>IF(M8=0,0,M18/M8*100)</f>
        <v>1.4394410102219697</v>
      </c>
      <c r="N19" s="238">
        <f>'Бал. Эл.эн. 2016'!N19</f>
        <v>1.32</v>
      </c>
      <c r="O19" s="237">
        <f>'Бал. Эл.эн. 2016'!O19</f>
        <v>0</v>
      </c>
      <c r="P19" s="238">
        <f>'Бал. Эл.эн. 2016'!P19</f>
        <v>3.5</v>
      </c>
      <c r="Q19" s="238">
        <f>'Бал. Эл.эн. 2016'!Q19</f>
        <v>8.327</v>
      </c>
      <c r="R19" s="35">
        <f>IF(R8=0,0,R18/R8*100)</f>
        <v>1.4331999027758815</v>
      </c>
      <c r="S19" s="238">
        <f>'Бал. Эл.эн. 2016'!S19</f>
        <v>1.32</v>
      </c>
      <c r="T19" s="237">
        <f>'Бал. Эл.эн. 2016'!T19</f>
        <v>0</v>
      </c>
      <c r="U19" s="238">
        <f>'Бал. Эл.эн. 2016'!U19</f>
        <v>3.5</v>
      </c>
      <c r="V19" s="239">
        <f>'Бал. Эл.эн. 2016'!V19</f>
        <v>7.2629999999999999</v>
      </c>
      <c r="W19" s="171"/>
      <c r="X19" s="171"/>
      <c r="Y19" s="171"/>
      <c r="Z19" s="171"/>
      <c r="AA19" s="171"/>
      <c r="AB19" s="138"/>
    </row>
    <row r="20" spans="1:28" ht="19.2" customHeight="1" x14ac:dyDescent="0.3">
      <c r="A20" s="13" t="s">
        <v>8</v>
      </c>
      <c r="B20" s="14" t="s">
        <v>116</v>
      </c>
      <c r="C20" s="35">
        <f t="shared" ref="C20:C25" si="0">SUM(D20:G20)</f>
        <v>31.512822859162675</v>
      </c>
      <c r="D20" s="238">
        <f>SUM(D21:D25)</f>
        <v>30.952100000000002</v>
      </c>
      <c r="E20" s="237">
        <f>SUM(E21:E25)</f>
        <v>0</v>
      </c>
      <c r="F20" s="238">
        <f>SUM(F21:F25)</f>
        <v>0.3357</v>
      </c>
      <c r="G20" s="239">
        <f>G8-G18</f>
        <v>0.22502285916267589</v>
      </c>
      <c r="H20" s="35">
        <f t="shared" ref="H20:H25" si="1">SUM(I20:L20)</f>
        <v>33.771335830669656</v>
      </c>
      <c r="I20" s="238">
        <f>SUM(I21:I25)</f>
        <v>33.100300000000004</v>
      </c>
      <c r="J20" s="237">
        <f>SUM(J21:J25)</f>
        <v>0</v>
      </c>
      <c r="K20" s="238">
        <f>SUM(K21:K25)</f>
        <v>0.49099999999999999</v>
      </c>
      <c r="L20" s="239">
        <f>L8-L18</f>
        <v>0.18003583066964932</v>
      </c>
      <c r="M20" s="35">
        <f t="shared" ref="M20:M25" si="2">SUM(N20:Q20)</f>
        <v>33.881276318885085</v>
      </c>
      <c r="N20" s="238">
        <f>SUM(N21:N25)</f>
        <v>33.216299999999997</v>
      </c>
      <c r="O20" s="237">
        <f>SUM(O21:O25)</f>
        <v>0</v>
      </c>
      <c r="P20" s="238">
        <f>SUM(P21:P25)</f>
        <v>0.48499999999999999</v>
      </c>
      <c r="Q20" s="239">
        <f>Q8-Q18</f>
        <v>0.17997631888508966</v>
      </c>
      <c r="R20" s="35">
        <f t="shared" ref="R20:R25" si="3">SUM(S20:V20)</f>
        <v>33.826400874365618</v>
      </c>
      <c r="S20" s="238">
        <f>SUM(S21:S25)</f>
        <v>33.15830158</v>
      </c>
      <c r="T20" s="237">
        <f>SUM(T21:T25)</f>
        <v>0</v>
      </c>
      <c r="U20" s="238">
        <f>SUM(U21:U25)</f>
        <v>0.48799999999999999</v>
      </c>
      <c r="V20" s="239">
        <f>V8-V18</f>
        <v>0.18009929436561592</v>
      </c>
      <c r="W20" s="178"/>
      <c r="X20" s="171"/>
      <c r="Y20" s="171"/>
      <c r="Z20" s="171"/>
      <c r="AA20" s="171"/>
      <c r="AB20" s="138"/>
    </row>
    <row r="21" spans="1:28" ht="19.2" customHeight="1" x14ac:dyDescent="0.3">
      <c r="A21" s="13" t="s">
        <v>77</v>
      </c>
      <c r="B21" s="14" t="s">
        <v>78</v>
      </c>
      <c r="C21" s="35">
        <f t="shared" si="0"/>
        <v>10.0519</v>
      </c>
      <c r="D21" s="36">
        <v>10.0519</v>
      </c>
      <c r="E21" s="213"/>
      <c r="F21" s="36"/>
      <c r="G21" s="37"/>
      <c r="H21" s="35">
        <f t="shared" si="1"/>
        <v>11.6029</v>
      </c>
      <c r="I21" s="36">
        <v>11.6029</v>
      </c>
      <c r="J21" s="213"/>
      <c r="K21" s="36"/>
      <c r="L21" s="37"/>
      <c r="M21" s="35">
        <f t="shared" si="2"/>
        <v>11.516999999999999</v>
      </c>
      <c r="N21" s="36">
        <v>11.516999999999999</v>
      </c>
      <c r="O21" s="213"/>
      <c r="P21" s="36"/>
      <c r="Q21" s="37"/>
      <c r="R21" s="35">
        <f t="shared" si="3"/>
        <v>11.55995158</v>
      </c>
      <c r="S21" s="36">
        <v>11.55995158</v>
      </c>
      <c r="T21" s="213"/>
      <c r="U21" s="36"/>
      <c r="V21" s="37"/>
      <c r="W21" s="171"/>
      <c r="X21" s="190"/>
      <c r="Y21" s="190"/>
      <c r="Z21" s="190"/>
      <c r="AA21" s="190"/>
      <c r="AB21" s="138"/>
    </row>
    <row r="22" spans="1:28" ht="19.2" customHeight="1" x14ac:dyDescent="0.3">
      <c r="A22" s="57" t="s">
        <v>79</v>
      </c>
      <c r="B22" s="14" t="s">
        <v>80</v>
      </c>
      <c r="C22" s="35">
        <f t="shared" si="0"/>
        <v>0</v>
      </c>
      <c r="D22" s="36"/>
      <c r="E22" s="213"/>
      <c r="F22" s="36"/>
      <c r="G22" s="37"/>
      <c r="H22" s="35">
        <f t="shared" si="1"/>
        <v>0</v>
      </c>
      <c r="I22" s="36"/>
      <c r="J22" s="213"/>
      <c r="K22" s="36"/>
      <c r="L22" s="37"/>
      <c r="M22" s="35">
        <f t="shared" si="2"/>
        <v>0</v>
      </c>
      <c r="N22" s="36"/>
      <c r="O22" s="213"/>
      <c r="P22" s="36"/>
      <c r="Q22" s="37"/>
      <c r="R22" s="35">
        <f t="shared" si="3"/>
        <v>0</v>
      </c>
      <c r="S22" s="36"/>
      <c r="T22" s="213"/>
      <c r="U22" s="36"/>
      <c r="V22" s="37"/>
      <c r="W22" s="171"/>
      <c r="X22" s="167"/>
      <c r="Y22" s="167"/>
      <c r="Z22" s="167"/>
      <c r="AA22" s="167"/>
      <c r="AB22" s="138"/>
    </row>
    <row r="23" spans="1:28" ht="19.2" customHeight="1" x14ac:dyDescent="0.3">
      <c r="A23" s="13" t="s">
        <v>81</v>
      </c>
      <c r="B23" s="15" t="s">
        <v>82</v>
      </c>
      <c r="C23" s="35">
        <f t="shared" si="0"/>
        <v>4.5142999999999995</v>
      </c>
      <c r="D23" s="36">
        <v>4.0058999999999996</v>
      </c>
      <c r="E23" s="213"/>
      <c r="F23" s="36">
        <v>0.3054</v>
      </c>
      <c r="G23" s="37">
        <v>0.20300000000000001</v>
      </c>
      <c r="H23" s="35">
        <f t="shared" si="1"/>
        <v>5.1852</v>
      </c>
      <c r="I23" s="36">
        <f>5.1852-K23-L23</f>
        <v>4.5552000000000001</v>
      </c>
      <c r="J23" s="213"/>
      <c r="K23" s="36">
        <v>0.45</v>
      </c>
      <c r="L23" s="37">
        <v>0.18</v>
      </c>
      <c r="M23" s="35">
        <f t="shared" si="2"/>
        <v>5.1474000000000002</v>
      </c>
      <c r="N23" s="36">
        <f>5.1474-P23-Q23</f>
        <v>4.5174000000000003</v>
      </c>
      <c r="O23" s="213"/>
      <c r="P23" s="36">
        <v>0.45</v>
      </c>
      <c r="Q23" s="37">
        <v>0.18</v>
      </c>
      <c r="R23" s="35">
        <f t="shared" si="3"/>
        <v>5.1662999999999997</v>
      </c>
      <c r="S23" s="36">
        <f>5.1663-U23-V23</f>
        <v>4.5362999999999998</v>
      </c>
      <c r="T23" s="213"/>
      <c r="U23" s="36">
        <v>0.45</v>
      </c>
      <c r="V23" s="37">
        <v>0.18</v>
      </c>
      <c r="W23" s="171"/>
      <c r="X23" s="167"/>
      <c r="Y23" s="167"/>
      <c r="Z23" s="167"/>
      <c r="AA23" s="167"/>
      <c r="AB23" s="138"/>
    </row>
    <row r="24" spans="1:28" ht="16.8" customHeight="1" x14ac:dyDescent="0.3">
      <c r="A24" s="16" t="s">
        <v>83</v>
      </c>
      <c r="B24" s="14" t="s">
        <v>84</v>
      </c>
      <c r="C24" s="35">
        <f t="shared" si="0"/>
        <v>0</v>
      </c>
      <c r="D24" s="253"/>
      <c r="E24" s="254"/>
      <c r="F24" s="253"/>
      <c r="G24" s="103"/>
      <c r="H24" s="35">
        <f t="shared" si="1"/>
        <v>0</v>
      </c>
      <c r="I24" s="253"/>
      <c r="J24" s="254"/>
      <c r="K24" s="253"/>
      <c r="L24" s="103"/>
      <c r="M24" s="35">
        <f t="shared" si="2"/>
        <v>0</v>
      </c>
      <c r="N24" s="253"/>
      <c r="O24" s="254"/>
      <c r="P24" s="253"/>
      <c r="Q24" s="103"/>
      <c r="R24" s="35">
        <f t="shared" si="3"/>
        <v>0</v>
      </c>
      <c r="S24" s="253"/>
      <c r="T24" s="254"/>
      <c r="U24" s="253"/>
      <c r="V24" s="103"/>
      <c r="W24" s="171"/>
      <c r="X24" s="173"/>
      <c r="Y24" s="173"/>
      <c r="Z24" s="173"/>
      <c r="AA24" s="173"/>
      <c r="AB24" s="138"/>
    </row>
    <row r="25" spans="1:28" ht="19.2" customHeight="1" thickBot="1" x14ac:dyDescent="0.35">
      <c r="A25" s="17" t="s">
        <v>85</v>
      </c>
      <c r="B25" s="58" t="s">
        <v>86</v>
      </c>
      <c r="C25" s="104">
        <f t="shared" si="0"/>
        <v>16.924600000000002</v>
      </c>
      <c r="D25" s="255">
        <v>16.894300000000001</v>
      </c>
      <c r="E25" s="256"/>
      <c r="F25" s="255">
        <v>3.0300000000000001E-2</v>
      </c>
      <c r="G25" s="105"/>
      <c r="H25" s="104">
        <f t="shared" si="1"/>
        <v>16.9832</v>
      </c>
      <c r="I25" s="255">
        <f>16.9832-K25</f>
        <v>16.9422</v>
      </c>
      <c r="J25" s="256"/>
      <c r="K25" s="255">
        <v>4.1000000000000002E-2</v>
      </c>
      <c r="L25" s="257"/>
      <c r="M25" s="104">
        <f t="shared" si="2"/>
        <v>17.216899999999999</v>
      </c>
      <c r="N25" s="255">
        <f>17.2169-P25</f>
        <v>17.181899999999999</v>
      </c>
      <c r="O25" s="256"/>
      <c r="P25" s="255">
        <v>3.5000000000000003E-2</v>
      </c>
      <c r="Q25" s="105"/>
      <c r="R25" s="104">
        <f t="shared" si="3"/>
        <v>17.10005</v>
      </c>
      <c r="S25" s="255">
        <f>17.10005-U25</f>
        <v>17.062049999999999</v>
      </c>
      <c r="T25" s="256"/>
      <c r="U25" s="255">
        <v>3.7999999999999999E-2</v>
      </c>
      <c r="V25" s="257"/>
      <c r="W25" s="171"/>
      <c r="X25" s="173"/>
      <c r="Y25" s="173"/>
      <c r="Z25" s="173"/>
      <c r="AA25" s="173"/>
      <c r="AB25" s="138"/>
    </row>
    <row r="26" spans="1:28" ht="16.2" thickBot="1" x14ac:dyDescent="0.35">
      <c r="A26" s="59"/>
      <c r="B26" s="258" t="s">
        <v>87</v>
      </c>
      <c r="C26" s="259"/>
      <c r="D26" s="60">
        <f>D8-D18-D21-D22-D23-D24-D25-E11-F11-G11</f>
        <v>0</v>
      </c>
      <c r="E26" s="72">
        <f>E8-E18-E21-E22-E23-E24-E25-F12-G12</f>
        <v>0</v>
      </c>
      <c r="F26" s="60">
        <f>F8-F18-F21-F22-F23-F24-F25-G13</f>
        <v>0</v>
      </c>
      <c r="G26" s="260">
        <f>G8-G18-G21-G22-G23-G24-G25</f>
        <v>2.2022859162675879E-2</v>
      </c>
      <c r="H26" s="259"/>
      <c r="I26" s="60">
        <f>I8-I18-I21-I22-I23-I24-I25-J11-K11-L11</f>
        <v>7.1054273576010019E-15</v>
      </c>
      <c r="J26" s="72">
        <f>J8-J18-J21-J22-J23-J24-J25-K12-L12</f>
        <v>0</v>
      </c>
      <c r="K26" s="60">
        <f>K8-K18-K21-K22-K23-K24-K25-L13</f>
        <v>0</v>
      </c>
      <c r="L26" s="260">
        <f>L8-L18-L21-L22-L23-L24-L25</f>
        <v>3.5830669649322688E-5</v>
      </c>
      <c r="M26" s="259"/>
      <c r="N26" s="60">
        <f>N8-N18-N21-N22-N23-N24-N25-O11-P11-Q11</f>
        <v>0</v>
      </c>
      <c r="O26" s="72">
        <f>O8-O18-O21-O22-O23-O24-O25-P12-Q12</f>
        <v>0</v>
      </c>
      <c r="P26" s="60">
        <f>P8-P18-P21-P22-P23-P24-P25-Q13</f>
        <v>0</v>
      </c>
      <c r="Q26" s="260">
        <f>Q8-Q18-Q21-Q22-Q23-Q24-Q25</f>
        <v>-2.3681114910328871E-5</v>
      </c>
      <c r="R26" s="259"/>
      <c r="S26" s="60">
        <f>S8-S18-S21-S22-S23-S24-S25-T11-U11-V11</f>
        <v>0</v>
      </c>
      <c r="T26" s="72">
        <f>T8-T18-T21-T22-T23-T24-T25-U12-V12</f>
        <v>0</v>
      </c>
      <c r="U26" s="60">
        <f>U8-U18-U21-U22-U23-U24-U25-V13</f>
        <v>0</v>
      </c>
      <c r="V26" s="300">
        <f>V8-V18-V21-V22-V23-V24-V25</f>
        <v>9.9294365615926194E-5</v>
      </c>
      <c r="W26" s="167"/>
      <c r="X26" s="180"/>
      <c r="Y26" s="180"/>
      <c r="Z26" s="180"/>
      <c r="AA26" s="180"/>
      <c r="AB26" s="138"/>
    </row>
    <row r="27" spans="1:28" x14ac:dyDescent="0.3">
      <c r="A27" s="223"/>
      <c r="B27" s="223"/>
      <c r="C27" s="223"/>
      <c r="D27" s="223"/>
      <c r="E27" s="261"/>
      <c r="F27" s="223"/>
      <c r="G27" s="223"/>
      <c r="H27" s="223"/>
      <c r="I27" s="223"/>
      <c r="J27" s="261"/>
      <c r="K27" s="223"/>
      <c r="L27" s="223"/>
      <c r="M27" s="223"/>
      <c r="N27" s="223"/>
      <c r="O27" s="261"/>
      <c r="P27" s="223"/>
      <c r="Q27" s="223"/>
      <c r="R27" s="223"/>
      <c r="S27" s="223"/>
      <c r="T27" s="223"/>
      <c r="U27" s="223"/>
      <c r="V27" s="223"/>
      <c r="W27" s="138"/>
      <c r="X27" s="138"/>
      <c r="Y27" s="138"/>
      <c r="Z27" s="138"/>
      <c r="AA27" s="138"/>
      <c r="AB27" s="138"/>
    </row>
    <row r="28" spans="1:28" ht="15.6" x14ac:dyDescent="0.3">
      <c r="A28" s="51"/>
      <c r="B28" s="51" t="s">
        <v>94</v>
      </c>
      <c r="C28" s="262"/>
      <c r="D28" s="51"/>
      <c r="E28" s="263"/>
      <c r="F28" s="51"/>
      <c r="G28" s="51"/>
      <c r="H28" s="225"/>
      <c r="I28" s="225"/>
      <c r="J28" s="264"/>
      <c r="K28" s="225"/>
      <c r="L28" s="225"/>
      <c r="M28" s="225"/>
      <c r="N28" s="225"/>
      <c r="O28" s="264"/>
      <c r="P28" s="225"/>
      <c r="Q28" s="225"/>
      <c r="R28" s="225"/>
      <c r="S28" s="225"/>
      <c r="T28" s="225"/>
      <c r="U28" s="225"/>
      <c r="V28" s="225"/>
      <c r="W28" s="139"/>
      <c r="X28" s="139"/>
      <c r="Y28" s="139"/>
      <c r="Z28" s="139"/>
      <c r="AA28" s="139"/>
      <c r="AB28" s="138"/>
    </row>
    <row r="29" spans="1:28" x14ac:dyDescent="0.3">
      <c r="A29" s="225"/>
      <c r="B29" s="225"/>
      <c r="C29" s="225"/>
      <c r="D29" s="225"/>
      <c r="E29" s="264"/>
      <c r="F29" s="225"/>
      <c r="G29" s="225"/>
      <c r="H29" s="225"/>
      <c r="I29" s="225"/>
      <c r="J29" s="264"/>
      <c r="K29" s="225"/>
      <c r="L29" s="225"/>
      <c r="M29" s="225"/>
      <c r="N29" s="225"/>
      <c r="O29" s="264"/>
      <c r="P29" s="225"/>
      <c r="Q29" s="225"/>
      <c r="R29" s="225"/>
      <c r="S29" s="225"/>
      <c r="T29" s="225"/>
      <c r="U29" s="225"/>
      <c r="V29" s="225"/>
      <c r="W29" s="139"/>
      <c r="X29" s="139"/>
      <c r="Y29" s="139"/>
      <c r="Z29" s="139"/>
      <c r="AA29" s="139"/>
      <c r="AB29" s="138"/>
    </row>
    <row r="30" spans="1:28" ht="16.2" thickBot="1" x14ac:dyDescent="0.35">
      <c r="A30" s="225"/>
      <c r="B30" s="107" t="s">
        <v>95</v>
      </c>
      <c r="C30" s="225"/>
      <c r="D30" s="225"/>
      <c r="E30" s="264"/>
      <c r="F30" s="225"/>
      <c r="G30" s="225"/>
      <c r="H30" s="225"/>
      <c r="I30" s="225"/>
      <c r="J30" s="264"/>
      <c r="K30" s="225"/>
      <c r="L30" s="225"/>
      <c r="M30" s="225"/>
      <c r="N30" s="225"/>
      <c r="O30" s="264"/>
      <c r="P30" s="225"/>
      <c r="Q30" s="225"/>
      <c r="R30" s="225"/>
      <c r="S30" s="225"/>
      <c r="T30" s="225"/>
      <c r="U30" s="225"/>
      <c r="V30" s="225"/>
      <c r="W30" s="139"/>
      <c r="X30" s="139"/>
      <c r="Y30" s="139"/>
      <c r="Z30" s="139"/>
      <c r="AA30" s="139"/>
      <c r="AB30" s="138"/>
    </row>
    <row r="31" spans="1:28" ht="43.2" customHeight="1" x14ac:dyDescent="0.3">
      <c r="A31" s="108" t="s">
        <v>0</v>
      </c>
      <c r="B31" s="109" t="s">
        <v>96</v>
      </c>
      <c r="C31" s="265" t="s">
        <v>5</v>
      </c>
      <c r="D31" s="265" t="s">
        <v>1</v>
      </c>
      <c r="E31" s="266" t="s">
        <v>2</v>
      </c>
      <c r="F31" s="265" t="s">
        <v>3</v>
      </c>
      <c r="G31" s="267" t="s">
        <v>4</v>
      </c>
      <c r="H31" s="265" t="s">
        <v>5</v>
      </c>
      <c r="I31" s="265" t="s">
        <v>1</v>
      </c>
      <c r="J31" s="266" t="s">
        <v>2</v>
      </c>
      <c r="K31" s="265" t="s">
        <v>3</v>
      </c>
      <c r="L31" s="267" t="s">
        <v>4</v>
      </c>
      <c r="M31" s="265" t="s">
        <v>5</v>
      </c>
      <c r="N31" s="265" t="s">
        <v>1</v>
      </c>
      <c r="O31" s="266" t="s">
        <v>2</v>
      </c>
      <c r="P31" s="265" t="s">
        <v>3</v>
      </c>
      <c r="Q31" s="268" t="s">
        <v>4</v>
      </c>
      <c r="R31" s="269" t="s">
        <v>5</v>
      </c>
      <c r="S31" s="265" t="s">
        <v>1</v>
      </c>
      <c r="T31" s="265" t="s">
        <v>2</v>
      </c>
      <c r="U31" s="265" t="s">
        <v>3</v>
      </c>
      <c r="V31" s="267" t="s">
        <v>4</v>
      </c>
      <c r="W31" s="140"/>
      <c r="X31" s="140"/>
      <c r="Y31" s="140"/>
      <c r="Z31" s="140"/>
      <c r="AA31" s="140"/>
      <c r="AB31" s="138"/>
    </row>
    <row r="32" spans="1:28" ht="15.6" x14ac:dyDescent="0.3">
      <c r="A32" s="56"/>
      <c r="B32" s="113" t="s">
        <v>117</v>
      </c>
      <c r="C32" s="114">
        <f>SUM(D32:G32)</f>
        <v>4.5142999999999995</v>
      </c>
      <c r="D32" s="115">
        <f>D23</f>
        <v>4.0058999999999996</v>
      </c>
      <c r="E32" s="217">
        <f t="shared" ref="E32:G32" si="4">E23</f>
        <v>0</v>
      </c>
      <c r="F32" s="115">
        <f t="shared" si="4"/>
        <v>0.3054</v>
      </c>
      <c r="G32" s="115">
        <f t="shared" si="4"/>
        <v>0.20300000000000001</v>
      </c>
      <c r="H32" s="116">
        <f>SUM(I32:L32)</f>
        <v>5.1852</v>
      </c>
      <c r="I32" s="115">
        <f>I23</f>
        <v>4.5552000000000001</v>
      </c>
      <c r="J32" s="217">
        <f t="shared" ref="J32:L32" si="5">J23</f>
        <v>0</v>
      </c>
      <c r="K32" s="115">
        <f t="shared" si="5"/>
        <v>0.45</v>
      </c>
      <c r="L32" s="115">
        <f t="shared" si="5"/>
        <v>0.18</v>
      </c>
      <c r="M32" s="116">
        <f>SUM(N32:Q32)</f>
        <v>5.1474000000000002</v>
      </c>
      <c r="N32" s="115">
        <f>N23</f>
        <v>4.5174000000000003</v>
      </c>
      <c r="O32" s="217">
        <f t="shared" ref="O32:Q32" si="6">O23</f>
        <v>0</v>
      </c>
      <c r="P32" s="115">
        <f t="shared" si="6"/>
        <v>0.45</v>
      </c>
      <c r="Q32" s="115">
        <f t="shared" si="6"/>
        <v>0.18</v>
      </c>
      <c r="R32" s="145">
        <f>SUM(S32:V32)</f>
        <v>5.1662999999999997</v>
      </c>
      <c r="S32" s="115">
        <f>S23</f>
        <v>4.5362999999999998</v>
      </c>
      <c r="T32" s="214">
        <f t="shared" ref="T32:V32" si="7">T23</f>
        <v>0</v>
      </c>
      <c r="U32" s="115">
        <f t="shared" si="7"/>
        <v>0.45</v>
      </c>
      <c r="V32" s="117">
        <f t="shared" si="7"/>
        <v>0.18</v>
      </c>
      <c r="W32" s="141"/>
      <c r="X32" s="141"/>
      <c r="Y32" s="141"/>
      <c r="Z32" s="141"/>
      <c r="AA32" s="141"/>
      <c r="AB32" s="138"/>
    </row>
    <row r="33" spans="1:28" ht="15.6" hidden="1" x14ac:dyDescent="0.3">
      <c r="A33" s="270"/>
      <c r="B33" s="271"/>
      <c r="C33" s="114">
        <f>SUM(D33:G33)</f>
        <v>0</v>
      </c>
      <c r="D33" s="115"/>
      <c r="E33" s="217"/>
      <c r="F33" s="115"/>
      <c r="G33" s="117"/>
      <c r="H33" s="116">
        <f>SUM(I33:L33)</f>
        <v>0</v>
      </c>
      <c r="I33" s="115"/>
      <c r="J33" s="217"/>
      <c r="K33" s="115"/>
      <c r="L33" s="117"/>
      <c r="M33" s="116">
        <f>SUM(N33:Q33)</f>
        <v>0</v>
      </c>
      <c r="N33" s="115"/>
      <c r="O33" s="217"/>
      <c r="P33" s="115"/>
      <c r="Q33" s="136"/>
      <c r="R33" s="145">
        <f>SUM(S33:V33)</f>
        <v>0</v>
      </c>
      <c r="S33" s="115"/>
      <c r="T33" s="214"/>
      <c r="U33" s="115"/>
      <c r="V33" s="117"/>
      <c r="W33" s="141"/>
      <c r="X33" s="141"/>
      <c r="Y33" s="141"/>
      <c r="Z33" s="141"/>
      <c r="AA33" s="141"/>
      <c r="AB33" s="138"/>
    </row>
    <row r="34" spans="1:28" ht="15.6" hidden="1" x14ac:dyDescent="0.3">
      <c r="A34" s="270"/>
      <c r="B34" s="271"/>
      <c r="C34" s="114">
        <f>SUM(D34:G34)</f>
        <v>0</v>
      </c>
      <c r="D34" s="115"/>
      <c r="E34" s="217"/>
      <c r="F34" s="115"/>
      <c r="G34" s="117"/>
      <c r="H34" s="116">
        <f>SUM(I34:L34)</f>
        <v>0</v>
      </c>
      <c r="I34" s="115"/>
      <c r="J34" s="217"/>
      <c r="K34" s="115"/>
      <c r="L34" s="117"/>
      <c r="M34" s="116">
        <f>SUM(N34:Q34)</f>
        <v>0</v>
      </c>
      <c r="N34" s="115"/>
      <c r="O34" s="217"/>
      <c r="P34" s="115"/>
      <c r="Q34" s="136"/>
      <c r="R34" s="145">
        <f>SUM(S34:V34)</f>
        <v>0</v>
      </c>
      <c r="S34" s="115"/>
      <c r="T34" s="214"/>
      <c r="U34" s="115"/>
      <c r="V34" s="117"/>
      <c r="W34" s="141"/>
      <c r="X34" s="141"/>
      <c r="Y34" s="141"/>
      <c r="Z34" s="141"/>
      <c r="AA34" s="141"/>
      <c r="AB34" s="138"/>
    </row>
    <row r="35" spans="1:28" ht="15" thickBot="1" x14ac:dyDescent="0.35">
      <c r="A35" s="352" t="s">
        <v>97</v>
      </c>
      <c r="B35" s="352"/>
      <c r="C35" s="272"/>
      <c r="D35" s="272"/>
      <c r="E35" s="273"/>
      <c r="F35" s="272"/>
      <c r="G35" s="272"/>
      <c r="H35" s="272"/>
      <c r="I35" s="272"/>
      <c r="J35" s="273"/>
      <c r="K35" s="272"/>
      <c r="L35" s="272"/>
      <c r="M35" s="272"/>
      <c r="N35" s="272"/>
      <c r="O35" s="273"/>
      <c r="P35" s="272"/>
      <c r="Q35" s="272"/>
      <c r="R35" s="274"/>
      <c r="S35" s="272"/>
      <c r="T35" s="275"/>
      <c r="U35" s="272"/>
      <c r="V35" s="276"/>
      <c r="W35" s="142"/>
      <c r="X35" s="142"/>
      <c r="Y35" s="142"/>
      <c r="Z35" s="142"/>
      <c r="AA35" s="142"/>
      <c r="AB35" s="138"/>
    </row>
    <row r="36" spans="1:28" ht="16.2" thickBot="1" x14ac:dyDescent="0.35">
      <c r="A36" s="121"/>
      <c r="B36" s="122" t="s">
        <v>98</v>
      </c>
      <c r="C36" s="123">
        <f t="shared" ref="C36:V36" si="8">SUM(C32:C34)</f>
        <v>4.5142999999999995</v>
      </c>
      <c r="D36" s="123">
        <f t="shared" si="8"/>
        <v>4.0058999999999996</v>
      </c>
      <c r="E36" s="220">
        <f t="shared" si="8"/>
        <v>0</v>
      </c>
      <c r="F36" s="123">
        <f t="shared" si="8"/>
        <v>0.3054</v>
      </c>
      <c r="G36" s="124">
        <f t="shared" si="8"/>
        <v>0.20300000000000001</v>
      </c>
      <c r="H36" s="183">
        <f t="shared" si="8"/>
        <v>5.1852</v>
      </c>
      <c r="I36" s="183">
        <f t="shared" si="8"/>
        <v>4.5552000000000001</v>
      </c>
      <c r="J36" s="218">
        <f t="shared" si="8"/>
        <v>0</v>
      </c>
      <c r="K36" s="183">
        <f t="shared" si="8"/>
        <v>0.45</v>
      </c>
      <c r="L36" s="184">
        <f t="shared" si="8"/>
        <v>0.18</v>
      </c>
      <c r="M36" s="183">
        <f t="shared" si="8"/>
        <v>5.1474000000000002</v>
      </c>
      <c r="N36" s="183">
        <f t="shared" si="8"/>
        <v>4.5174000000000003</v>
      </c>
      <c r="O36" s="218">
        <f t="shared" si="8"/>
        <v>0</v>
      </c>
      <c r="P36" s="183">
        <f t="shared" si="8"/>
        <v>0.45</v>
      </c>
      <c r="Q36" s="187">
        <f t="shared" si="8"/>
        <v>0.18</v>
      </c>
      <c r="R36" s="192">
        <f t="shared" si="8"/>
        <v>5.1662999999999997</v>
      </c>
      <c r="S36" s="183">
        <f t="shared" si="8"/>
        <v>4.5362999999999998</v>
      </c>
      <c r="T36" s="215">
        <f t="shared" si="8"/>
        <v>0</v>
      </c>
      <c r="U36" s="183">
        <f t="shared" si="8"/>
        <v>0.45</v>
      </c>
      <c r="V36" s="184">
        <f t="shared" si="8"/>
        <v>0.18</v>
      </c>
      <c r="W36" s="191"/>
      <c r="X36" s="191"/>
      <c r="Y36" s="191"/>
      <c r="Z36" s="191"/>
      <c r="AA36" s="191"/>
      <c r="AB36" s="138"/>
    </row>
    <row r="37" spans="1:28" x14ac:dyDescent="0.3">
      <c r="A37" s="225"/>
      <c r="B37" s="225"/>
      <c r="C37" s="225"/>
      <c r="D37" s="225"/>
      <c r="E37" s="264"/>
      <c r="F37" s="225"/>
      <c r="G37" s="225"/>
      <c r="H37" s="225"/>
      <c r="I37" s="225"/>
      <c r="J37" s="264"/>
      <c r="K37" s="225"/>
      <c r="L37" s="225"/>
      <c r="M37" s="225"/>
      <c r="N37" s="225"/>
      <c r="O37" s="264"/>
      <c r="P37" s="225"/>
      <c r="Q37" s="225"/>
      <c r="R37" s="225"/>
      <c r="S37" s="225"/>
      <c r="T37" s="277"/>
      <c r="U37" s="225"/>
      <c r="V37" s="225"/>
      <c r="W37" s="139"/>
      <c r="X37" s="139"/>
      <c r="Y37" s="139"/>
      <c r="Z37" s="139"/>
      <c r="AA37" s="139"/>
      <c r="AB37" s="138"/>
    </row>
    <row r="38" spans="1:28" ht="16.2" thickBot="1" x14ac:dyDescent="0.35">
      <c r="A38" s="225"/>
      <c r="B38" s="107" t="s">
        <v>99</v>
      </c>
      <c r="C38" s="225"/>
      <c r="D38" s="225"/>
      <c r="E38" s="264"/>
      <c r="F38" s="225"/>
      <c r="G38" s="225"/>
      <c r="H38" s="225"/>
      <c r="I38" s="225"/>
      <c r="J38" s="264"/>
      <c r="K38" s="225"/>
      <c r="L38" s="225"/>
      <c r="M38" s="225"/>
      <c r="N38" s="225"/>
      <c r="O38" s="264"/>
      <c r="P38" s="225"/>
      <c r="Q38" s="225"/>
      <c r="R38" s="225"/>
      <c r="S38" s="225"/>
      <c r="T38" s="277"/>
      <c r="U38" s="225"/>
      <c r="V38" s="225"/>
      <c r="W38" s="139"/>
      <c r="X38" s="139"/>
      <c r="Y38" s="139"/>
      <c r="Z38" s="139"/>
      <c r="AA38" s="139"/>
      <c r="AB38" s="138"/>
    </row>
    <row r="39" spans="1:28" ht="40.200000000000003" customHeight="1" x14ac:dyDescent="0.3">
      <c r="A39" s="108" t="s">
        <v>0</v>
      </c>
      <c r="B39" s="109" t="s">
        <v>100</v>
      </c>
      <c r="C39" s="265" t="s">
        <v>5</v>
      </c>
      <c r="D39" s="265" t="s">
        <v>1</v>
      </c>
      <c r="E39" s="266" t="s">
        <v>2</v>
      </c>
      <c r="F39" s="265" t="s">
        <v>3</v>
      </c>
      <c r="G39" s="267" t="s">
        <v>4</v>
      </c>
      <c r="H39" s="265" t="s">
        <v>5</v>
      </c>
      <c r="I39" s="265" t="s">
        <v>1</v>
      </c>
      <c r="J39" s="266" t="s">
        <v>2</v>
      </c>
      <c r="K39" s="265" t="s">
        <v>3</v>
      </c>
      <c r="L39" s="267" t="s">
        <v>4</v>
      </c>
      <c r="M39" s="265" t="s">
        <v>5</v>
      </c>
      <c r="N39" s="265" t="s">
        <v>1</v>
      </c>
      <c r="O39" s="266" t="s">
        <v>2</v>
      </c>
      <c r="P39" s="265" t="s">
        <v>3</v>
      </c>
      <c r="Q39" s="268" t="s">
        <v>4</v>
      </c>
      <c r="R39" s="269" t="s">
        <v>5</v>
      </c>
      <c r="S39" s="265" t="s">
        <v>1</v>
      </c>
      <c r="T39" s="278" t="s">
        <v>2</v>
      </c>
      <c r="U39" s="265" t="s">
        <v>3</v>
      </c>
      <c r="V39" s="267" t="s">
        <v>4</v>
      </c>
      <c r="W39" s="140"/>
      <c r="X39" s="140"/>
      <c r="Y39" s="140"/>
      <c r="Z39" s="140"/>
      <c r="AA39" s="140"/>
      <c r="AB39" s="138"/>
    </row>
    <row r="40" spans="1:28" ht="15.6" x14ac:dyDescent="0.3">
      <c r="A40" s="56"/>
      <c r="B40" s="127" t="s">
        <v>101</v>
      </c>
      <c r="C40" s="114">
        <f>SUM(D40:G40)</f>
        <v>16.924600000000002</v>
      </c>
      <c r="D40" s="115">
        <f>D25</f>
        <v>16.894300000000001</v>
      </c>
      <c r="E40" s="217">
        <f t="shared" ref="E40:G40" si="9">E25</f>
        <v>0</v>
      </c>
      <c r="F40" s="115">
        <f t="shared" si="9"/>
        <v>3.0300000000000001E-2</v>
      </c>
      <c r="G40" s="115">
        <f t="shared" si="9"/>
        <v>0</v>
      </c>
      <c r="H40" s="116">
        <f>SUM(I40:L40)</f>
        <v>16.9832</v>
      </c>
      <c r="I40" s="115">
        <f>I25</f>
        <v>16.9422</v>
      </c>
      <c r="J40" s="217">
        <f t="shared" ref="J40:L40" si="10">J25</f>
        <v>0</v>
      </c>
      <c r="K40" s="115">
        <f t="shared" si="10"/>
        <v>4.1000000000000002E-2</v>
      </c>
      <c r="L40" s="115">
        <f t="shared" si="10"/>
        <v>0</v>
      </c>
      <c r="M40" s="116">
        <f>SUM(N40:Q40)</f>
        <v>17.216899999999999</v>
      </c>
      <c r="N40" s="115">
        <f>N25</f>
        <v>17.181899999999999</v>
      </c>
      <c r="O40" s="217">
        <f t="shared" ref="O40:Q40" si="11">O25</f>
        <v>0</v>
      </c>
      <c r="P40" s="115">
        <f t="shared" si="11"/>
        <v>3.5000000000000003E-2</v>
      </c>
      <c r="Q40" s="136">
        <f t="shared" si="11"/>
        <v>0</v>
      </c>
      <c r="R40" s="145">
        <f>SUM(S40:V40)</f>
        <v>17.10005</v>
      </c>
      <c r="S40" s="115">
        <f>S25</f>
        <v>17.062049999999999</v>
      </c>
      <c r="T40" s="214">
        <f t="shared" ref="T40:V40" si="12">T25</f>
        <v>0</v>
      </c>
      <c r="U40" s="115">
        <f t="shared" si="12"/>
        <v>3.7999999999999999E-2</v>
      </c>
      <c r="V40" s="117">
        <f t="shared" si="12"/>
        <v>0</v>
      </c>
      <c r="W40" s="141"/>
      <c r="X40" s="141"/>
      <c r="Y40" s="141"/>
      <c r="Z40" s="141"/>
      <c r="AA40" s="141"/>
      <c r="AB40" s="138"/>
    </row>
    <row r="41" spans="1:28" ht="15.6" hidden="1" x14ac:dyDescent="0.3">
      <c r="A41" s="56"/>
      <c r="B41" s="127"/>
      <c r="C41" s="114">
        <f>SUM(D41:G41)</f>
        <v>0</v>
      </c>
      <c r="D41" s="115"/>
      <c r="E41" s="217"/>
      <c r="F41" s="115"/>
      <c r="G41" s="117"/>
      <c r="H41" s="116">
        <f>SUM(I41:L41)</f>
        <v>0</v>
      </c>
      <c r="I41" s="115"/>
      <c r="J41" s="217"/>
      <c r="K41" s="115"/>
      <c r="L41" s="117"/>
      <c r="M41" s="116">
        <f>SUM(N41:Q41)</f>
        <v>0</v>
      </c>
      <c r="N41" s="115"/>
      <c r="O41" s="217"/>
      <c r="P41" s="115"/>
      <c r="Q41" s="136"/>
      <c r="R41" s="145">
        <f>SUM(S41:V41)</f>
        <v>0</v>
      </c>
      <c r="S41" s="115"/>
      <c r="T41" s="214"/>
      <c r="U41" s="115"/>
      <c r="V41" s="117"/>
      <c r="W41" s="141"/>
      <c r="X41" s="141"/>
      <c r="Y41" s="141"/>
      <c r="Z41" s="141"/>
      <c r="AA41" s="141"/>
      <c r="AB41" s="138"/>
    </row>
    <row r="42" spans="1:28" ht="15.6" hidden="1" x14ac:dyDescent="0.3">
      <c r="A42" s="56"/>
      <c r="B42" s="127"/>
      <c r="C42" s="114">
        <f>SUM(D42:G42)</f>
        <v>0</v>
      </c>
      <c r="D42" s="115"/>
      <c r="E42" s="217"/>
      <c r="F42" s="115"/>
      <c r="G42" s="117"/>
      <c r="H42" s="116">
        <f>SUM(I42:L42)</f>
        <v>0</v>
      </c>
      <c r="I42" s="115"/>
      <c r="J42" s="217"/>
      <c r="K42" s="115"/>
      <c r="L42" s="117"/>
      <c r="M42" s="116">
        <f>SUM(N42:Q42)</f>
        <v>0</v>
      </c>
      <c r="N42" s="115"/>
      <c r="O42" s="217"/>
      <c r="P42" s="115"/>
      <c r="Q42" s="136"/>
      <c r="R42" s="145">
        <f>SUM(S42:V42)</f>
        <v>0</v>
      </c>
      <c r="S42" s="115"/>
      <c r="T42" s="214"/>
      <c r="U42" s="115"/>
      <c r="V42" s="117"/>
      <c r="W42" s="141"/>
      <c r="X42" s="141"/>
      <c r="Y42" s="141"/>
      <c r="Z42" s="141"/>
      <c r="AA42" s="141"/>
      <c r="AB42" s="138"/>
    </row>
    <row r="43" spans="1:28" ht="15" thickBot="1" x14ac:dyDescent="0.35">
      <c r="A43" s="352" t="s">
        <v>97</v>
      </c>
      <c r="B43" s="352"/>
      <c r="C43" s="272"/>
      <c r="D43" s="272"/>
      <c r="E43" s="273"/>
      <c r="F43" s="272"/>
      <c r="G43" s="272"/>
      <c r="H43" s="272"/>
      <c r="I43" s="272"/>
      <c r="J43" s="273"/>
      <c r="K43" s="272"/>
      <c r="L43" s="272"/>
      <c r="M43" s="272"/>
      <c r="N43" s="272"/>
      <c r="O43" s="273"/>
      <c r="P43" s="272"/>
      <c r="Q43" s="272"/>
      <c r="R43" s="274"/>
      <c r="S43" s="272"/>
      <c r="T43" s="275"/>
      <c r="U43" s="272"/>
      <c r="V43" s="276"/>
      <c r="W43" s="142"/>
      <c r="X43" s="142"/>
      <c r="Y43" s="142"/>
      <c r="Z43" s="142"/>
      <c r="AA43" s="142"/>
      <c r="AB43" s="138"/>
    </row>
    <row r="44" spans="1:28" ht="16.2" thickBot="1" x14ac:dyDescent="0.35">
      <c r="A44" s="121"/>
      <c r="B44" s="122" t="s">
        <v>98</v>
      </c>
      <c r="C44" s="128">
        <f t="shared" ref="C44:V44" si="13">SUM(C40:C42)</f>
        <v>16.924600000000002</v>
      </c>
      <c r="D44" s="128">
        <f t="shared" si="13"/>
        <v>16.894300000000001</v>
      </c>
      <c r="E44" s="221">
        <f t="shared" si="13"/>
        <v>0</v>
      </c>
      <c r="F44" s="128">
        <f t="shared" si="13"/>
        <v>3.0300000000000001E-2</v>
      </c>
      <c r="G44" s="129">
        <f t="shared" si="13"/>
        <v>0</v>
      </c>
      <c r="H44" s="185">
        <f t="shared" si="13"/>
        <v>16.9832</v>
      </c>
      <c r="I44" s="185">
        <f t="shared" si="13"/>
        <v>16.9422</v>
      </c>
      <c r="J44" s="219">
        <f t="shared" si="13"/>
        <v>0</v>
      </c>
      <c r="K44" s="185">
        <f t="shared" si="13"/>
        <v>4.1000000000000002E-2</v>
      </c>
      <c r="L44" s="186">
        <f t="shared" si="13"/>
        <v>0</v>
      </c>
      <c r="M44" s="185">
        <f t="shared" si="13"/>
        <v>17.216899999999999</v>
      </c>
      <c r="N44" s="185">
        <f t="shared" si="13"/>
        <v>17.181899999999999</v>
      </c>
      <c r="O44" s="219">
        <f t="shared" si="13"/>
        <v>0</v>
      </c>
      <c r="P44" s="185">
        <f t="shared" si="13"/>
        <v>3.5000000000000003E-2</v>
      </c>
      <c r="Q44" s="188">
        <f t="shared" si="13"/>
        <v>0</v>
      </c>
      <c r="R44" s="222">
        <f t="shared" si="13"/>
        <v>17.10005</v>
      </c>
      <c r="S44" s="185">
        <f t="shared" si="13"/>
        <v>17.062049999999999</v>
      </c>
      <c r="T44" s="216">
        <f t="shared" si="13"/>
        <v>0</v>
      </c>
      <c r="U44" s="185">
        <f t="shared" si="13"/>
        <v>3.7999999999999999E-2</v>
      </c>
      <c r="V44" s="186">
        <f t="shared" si="13"/>
        <v>0</v>
      </c>
      <c r="W44" s="141"/>
      <c r="X44" s="141"/>
      <c r="Y44" s="141"/>
      <c r="Z44" s="141"/>
      <c r="AA44" s="141"/>
      <c r="AB44" s="138"/>
    </row>
    <row r="45" spans="1:28" x14ac:dyDescent="0.3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139"/>
      <c r="X45" s="139"/>
      <c r="Y45" s="139"/>
      <c r="Z45" s="139"/>
      <c r="AA45" s="139"/>
      <c r="AB45" s="138"/>
    </row>
    <row r="46" spans="1:28" x14ac:dyDescent="0.3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139"/>
      <c r="X46" s="139"/>
      <c r="Y46" s="139"/>
      <c r="Z46" s="139"/>
      <c r="AA46" s="139"/>
      <c r="AB46" s="138"/>
    </row>
    <row r="47" spans="1:28" x14ac:dyDescent="0.3">
      <c r="A47" s="225"/>
      <c r="B47" s="279" t="s">
        <v>102</v>
      </c>
      <c r="C47" s="225"/>
      <c r="D47" s="225"/>
      <c r="E47" s="225"/>
      <c r="F47" s="225"/>
      <c r="G47" s="280"/>
      <c r="H47" s="225"/>
      <c r="I47" s="280" t="s">
        <v>103</v>
      </c>
      <c r="J47" s="225"/>
      <c r="K47" s="225"/>
      <c r="L47" s="225"/>
      <c r="M47" s="225"/>
      <c r="N47" s="225"/>
      <c r="O47" s="225"/>
      <c r="P47" s="280" t="s">
        <v>104</v>
      </c>
      <c r="Q47" s="225"/>
      <c r="R47" s="225"/>
      <c r="S47" s="225"/>
      <c r="T47" s="225"/>
      <c r="U47" s="225"/>
      <c r="V47" s="225"/>
      <c r="W47" s="139"/>
      <c r="X47" s="139"/>
      <c r="Y47" s="139"/>
      <c r="Z47" s="139"/>
      <c r="AA47" s="139"/>
      <c r="AB47" s="138"/>
    </row>
    <row r="48" spans="1:28" ht="18" customHeight="1" x14ac:dyDescent="0.3">
      <c r="A48" s="225"/>
      <c r="B48" s="281" t="s">
        <v>105</v>
      </c>
      <c r="C48" s="225"/>
      <c r="D48" s="225"/>
      <c r="E48" s="225"/>
      <c r="F48" s="225"/>
      <c r="G48" s="280"/>
      <c r="H48" s="225"/>
      <c r="I48" s="282" t="s">
        <v>106</v>
      </c>
      <c r="J48" s="225"/>
      <c r="K48" s="225"/>
      <c r="L48" s="225"/>
      <c r="M48" s="225"/>
      <c r="N48" s="225"/>
      <c r="O48" s="225"/>
      <c r="P48" s="282" t="s">
        <v>107</v>
      </c>
      <c r="Q48" s="225"/>
      <c r="R48" s="225"/>
      <c r="S48" s="225"/>
      <c r="T48" s="225"/>
      <c r="U48" s="225"/>
      <c r="V48" s="225"/>
      <c r="W48" s="139"/>
      <c r="X48" s="139"/>
      <c r="Y48" s="139"/>
      <c r="Z48" s="139"/>
      <c r="AA48" s="139"/>
      <c r="AB48" s="138"/>
    </row>
    <row r="49" spans="1:28" x14ac:dyDescent="0.3">
      <c r="A49" s="225"/>
      <c r="B49" s="283" t="s">
        <v>109</v>
      </c>
      <c r="C49" s="225"/>
      <c r="D49" s="225"/>
      <c r="E49" s="225"/>
      <c r="F49" s="225"/>
      <c r="G49" s="283"/>
      <c r="H49" s="225"/>
      <c r="I49" s="283" t="s">
        <v>109</v>
      </c>
      <c r="J49" s="225"/>
      <c r="K49" s="225"/>
      <c r="L49" s="225"/>
      <c r="M49" s="225"/>
      <c r="N49" s="225"/>
      <c r="O49" s="225"/>
      <c r="P49" s="283" t="s">
        <v>109</v>
      </c>
      <c r="Q49" s="225"/>
      <c r="R49" s="225"/>
      <c r="S49" s="225"/>
      <c r="T49" s="225"/>
      <c r="U49" s="225"/>
      <c r="V49" s="225"/>
      <c r="W49" s="139"/>
      <c r="X49" s="139"/>
      <c r="Y49" s="139"/>
      <c r="Z49" s="139"/>
      <c r="AA49" s="139"/>
      <c r="AB49" s="138"/>
    </row>
    <row r="50" spans="1:28" x14ac:dyDescent="0.3">
      <c r="A50" s="223"/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138"/>
      <c r="X50" s="138"/>
      <c r="Y50" s="138"/>
      <c r="Z50" s="138"/>
      <c r="AA50" s="138"/>
      <c r="AB50" s="138"/>
    </row>
    <row r="51" spans="1:28" x14ac:dyDescent="0.3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138"/>
      <c r="X51" s="138"/>
      <c r="Y51" s="138"/>
      <c r="Z51" s="138"/>
      <c r="AA51" s="138"/>
      <c r="AB51" s="138"/>
    </row>
    <row r="52" spans="1:28" ht="15" thickBot="1" x14ac:dyDescent="0.35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138"/>
      <c r="X52" s="138"/>
      <c r="Y52" s="138"/>
      <c r="Z52" s="138"/>
      <c r="AA52" s="138"/>
      <c r="AB52" s="138"/>
    </row>
    <row r="53" spans="1:28" ht="30" customHeight="1" x14ac:dyDescent="0.3">
      <c r="A53" s="345" t="s">
        <v>51</v>
      </c>
      <c r="B53" s="350" t="s">
        <v>52</v>
      </c>
      <c r="C53" s="345" t="s">
        <v>55</v>
      </c>
      <c r="D53" s="346"/>
      <c r="E53" s="346"/>
      <c r="F53" s="346"/>
      <c r="G53" s="347"/>
      <c r="H53" s="345" t="s">
        <v>56</v>
      </c>
      <c r="I53" s="346"/>
      <c r="J53" s="346"/>
      <c r="K53" s="346"/>
      <c r="L53" s="347"/>
      <c r="M53" s="353" t="s">
        <v>57</v>
      </c>
      <c r="N53" s="354"/>
      <c r="O53" s="354"/>
      <c r="P53" s="354"/>
      <c r="Q53" s="355"/>
      <c r="R53" s="353" t="s">
        <v>110</v>
      </c>
      <c r="S53" s="354"/>
      <c r="T53" s="354"/>
      <c r="U53" s="354"/>
      <c r="V53" s="355"/>
      <c r="W53" s="342"/>
      <c r="X53" s="342"/>
      <c r="Y53" s="342"/>
      <c r="Z53" s="342"/>
      <c r="AA53" s="342"/>
      <c r="AB53" s="138"/>
    </row>
    <row r="54" spans="1:28" ht="33" customHeight="1" thickBot="1" x14ac:dyDescent="0.35">
      <c r="A54" s="349"/>
      <c r="B54" s="351"/>
      <c r="C54" s="52" t="s">
        <v>5</v>
      </c>
      <c r="D54" s="53" t="s">
        <v>1</v>
      </c>
      <c r="E54" s="53" t="s">
        <v>2</v>
      </c>
      <c r="F54" s="53" t="s">
        <v>3</v>
      </c>
      <c r="G54" s="54" t="s">
        <v>4</v>
      </c>
      <c r="H54" s="52" t="s">
        <v>5</v>
      </c>
      <c r="I54" s="53" t="s">
        <v>1</v>
      </c>
      <c r="J54" s="53" t="s">
        <v>2</v>
      </c>
      <c r="K54" s="53" t="s">
        <v>3</v>
      </c>
      <c r="L54" s="54" t="s">
        <v>4</v>
      </c>
      <c r="M54" s="52" t="s">
        <v>5</v>
      </c>
      <c r="N54" s="53" t="s">
        <v>1</v>
      </c>
      <c r="O54" s="53" t="s">
        <v>2</v>
      </c>
      <c r="P54" s="53" t="s">
        <v>3</v>
      </c>
      <c r="Q54" s="54" t="s">
        <v>4</v>
      </c>
      <c r="R54" s="52" t="s">
        <v>5</v>
      </c>
      <c r="S54" s="53" t="s">
        <v>1</v>
      </c>
      <c r="T54" s="53" t="s">
        <v>2</v>
      </c>
      <c r="U54" s="53" t="s">
        <v>3</v>
      </c>
      <c r="V54" s="54" t="s">
        <v>4</v>
      </c>
      <c r="W54" s="140"/>
      <c r="X54" s="140"/>
      <c r="Y54" s="140"/>
      <c r="Z54" s="140"/>
      <c r="AA54" s="140"/>
      <c r="AB54" s="138"/>
    </row>
    <row r="55" spans="1:28" ht="15" thickBot="1" x14ac:dyDescent="0.35">
      <c r="A55" s="226">
        <v>1</v>
      </c>
      <c r="B55" s="227">
        <v>2</v>
      </c>
      <c r="C55" s="226">
        <v>28</v>
      </c>
      <c r="D55" s="228">
        <v>29</v>
      </c>
      <c r="E55" s="228">
        <v>30</v>
      </c>
      <c r="F55" s="228">
        <v>31</v>
      </c>
      <c r="G55" s="229">
        <v>32</v>
      </c>
      <c r="H55" s="226">
        <v>33</v>
      </c>
      <c r="I55" s="228">
        <v>34</v>
      </c>
      <c r="J55" s="228">
        <v>35</v>
      </c>
      <c r="K55" s="228">
        <v>36</v>
      </c>
      <c r="L55" s="229">
        <v>37</v>
      </c>
      <c r="M55" s="226">
        <v>38</v>
      </c>
      <c r="N55" s="228">
        <v>39</v>
      </c>
      <c r="O55" s="228">
        <v>40</v>
      </c>
      <c r="P55" s="228">
        <v>41</v>
      </c>
      <c r="Q55" s="229">
        <v>42</v>
      </c>
      <c r="R55" s="226">
        <v>28</v>
      </c>
      <c r="S55" s="228">
        <v>29</v>
      </c>
      <c r="T55" s="228">
        <v>30</v>
      </c>
      <c r="U55" s="228">
        <v>31</v>
      </c>
      <c r="V55" s="229">
        <v>32</v>
      </c>
      <c r="W55" s="170"/>
      <c r="X55" s="170"/>
      <c r="Y55" s="170"/>
      <c r="Z55" s="170"/>
      <c r="AA55" s="170"/>
      <c r="AB55" s="138"/>
    </row>
    <row r="56" spans="1:28" ht="31.2" x14ac:dyDescent="0.3">
      <c r="A56" s="230" t="s">
        <v>6</v>
      </c>
      <c r="B56" s="55" t="s">
        <v>113</v>
      </c>
      <c r="C56" s="284">
        <f>C66+C68</f>
        <v>32.53</v>
      </c>
      <c r="D56" s="285">
        <f>D62+D63+D64+D65</f>
        <v>32.53</v>
      </c>
      <c r="E56" s="286">
        <f>E57+E62+E63+E64+E65</f>
        <v>0</v>
      </c>
      <c r="F56" s="285">
        <f>F57+F62+F63+F64+F65</f>
        <v>0.60873660000000029</v>
      </c>
      <c r="G56" s="287">
        <f>G57+G62+G63+G64+G65</f>
        <v>5.4308190000001977E-3</v>
      </c>
      <c r="H56" s="284">
        <f>H66+H68</f>
        <v>32.8949</v>
      </c>
      <c r="I56" s="285">
        <f>I62+I63+I64+I65</f>
        <v>32.8949</v>
      </c>
      <c r="J56" s="286">
        <f>J57+J62+J63+J64+J65</f>
        <v>0</v>
      </c>
      <c r="K56" s="285">
        <f>K57+K62+K63+K64+K65</f>
        <v>0.64915041720000133</v>
      </c>
      <c r="L56" s="287">
        <f>L57+L62+L63+L64+L65</f>
        <v>5.430152598001281E-3</v>
      </c>
      <c r="M56" s="284">
        <f>M66+M68</f>
        <v>33.290399999999998</v>
      </c>
      <c r="N56" s="285">
        <f>N62+N63+N64+N65</f>
        <v>33.290399999999998</v>
      </c>
      <c r="O56" s="286">
        <f>O57+O62+O63+O64+O65</f>
        <v>0</v>
      </c>
      <c r="P56" s="285">
        <f>P57+P62+P63+P64+P65</f>
        <v>0.642576033120001</v>
      </c>
      <c r="Q56" s="287">
        <f>Q57+Q62+Q63+Q64+Q65</f>
        <v>5.3858719608010919E-3</v>
      </c>
      <c r="R56" s="284">
        <f>R66+R68</f>
        <v>33.092599999999997</v>
      </c>
      <c r="S56" s="285">
        <f>S62+S63+S64+S65</f>
        <v>33.092599999999997</v>
      </c>
      <c r="T56" s="286">
        <f>T57+T62+T63+T64+T65</f>
        <v>0</v>
      </c>
      <c r="U56" s="285">
        <f>U57+U62+U63+U64+U65</f>
        <v>0.64576723280000081</v>
      </c>
      <c r="V56" s="287">
        <f>V57+V62+V63+V64+V65</f>
        <v>5.3653796520009012E-3</v>
      </c>
      <c r="W56" s="167"/>
      <c r="X56" s="167"/>
      <c r="Y56" s="167"/>
      <c r="Z56" s="167"/>
      <c r="AA56" s="167"/>
      <c r="AB56" s="138"/>
    </row>
    <row r="57" spans="1:28" ht="15.6" x14ac:dyDescent="0.3">
      <c r="A57" s="13" t="s">
        <v>59</v>
      </c>
      <c r="B57" s="14" t="s">
        <v>60</v>
      </c>
      <c r="C57" s="235" t="s">
        <v>88</v>
      </c>
      <c r="D57" s="236" t="s">
        <v>88</v>
      </c>
      <c r="E57" s="288">
        <f>E59</f>
        <v>0</v>
      </c>
      <c r="F57" s="289">
        <f>F59+F60</f>
        <v>0.60873660000000029</v>
      </c>
      <c r="G57" s="290">
        <f>G59+G60+G61</f>
        <v>5.4308190000001977E-3</v>
      </c>
      <c r="H57" s="235" t="s">
        <v>88</v>
      </c>
      <c r="I57" s="236" t="s">
        <v>88</v>
      </c>
      <c r="J57" s="288">
        <f>J59</f>
        <v>0</v>
      </c>
      <c r="K57" s="289">
        <f>K59+K60</f>
        <v>0.64915041720000133</v>
      </c>
      <c r="L57" s="290">
        <f>L59+L60+L61</f>
        <v>5.430152598001281E-3</v>
      </c>
      <c r="M57" s="235" t="s">
        <v>88</v>
      </c>
      <c r="N57" s="236" t="s">
        <v>88</v>
      </c>
      <c r="O57" s="288">
        <f>O59</f>
        <v>0</v>
      </c>
      <c r="P57" s="289">
        <f>P59+P60</f>
        <v>0.642576033120001</v>
      </c>
      <c r="Q57" s="290">
        <f>Q59+Q60+Q61</f>
        <v>5.3858719608010919E-3</v>
      </c>
      <c r="R57" s="235" t="s">
        <v>88</v>
      </c>
      <c r="S57" s="236" t="s">
        <v>88</v>
      </c>
      <c r="T57" s="288">
        <f>T59</f>
        <v>0</v>
      </c>
      <c r="U57" s="289">
        <f>U59+U60</f>
        <v>0.64576723280000081</v>
      </c>
      <c r="V57" s="290">
        <f>V59+V60+V61</f>
        <v>5.3653796520009012E-3</v>
      </c>
      <c r="W57" s="172"/>
      <c r="X57" s="165"/>
      <c r="Y57" s="167"/>
      <c r="Z57" s="167"/>
      <c r="AA57" s="167"/>
      <c r="AB57" s="138"/>
    </row>
    <row r="58" spans="1:28" ht="15.6" x14ac:dyDescent="0.3">
      <c r="A58" s="13"/>
      <c r="B58" s="14" t="s">
        <v>61</v>
      </c>
      <c r="C58" s="235" t="s">
        <v>88</v>
      </c>
      <c r="D58" s="240" t="s">
        <v>88</v>
      </c>
      <c r="E58" s="241" t="s">
        <v>88</v>
      </c>
      <c r="F58" s="242" t="s">
        <v>88</v>
      </c>
      <c r="G58" s="243" t="s">
        <v>88</v>
      </c>
      <c r="H58" s="235" t="s">
        <v>88</v>
      </c>
      <c r="I58" s="240" t="s">
        <v>88</v>
      </c>
      <c r="J58" s="241" t="s">
        <v>88</v>
      </c>
      <c r="K58" s="242" t="s">
        <v>88</v>
      </c>
      <c r="L58" s="243" t="s">
        <v>88</v>
      </c>
      <c r="M58" s="235" t="s">
        <v>88</v>
      </c>
      <c r="N58" s="240" t="s">
        <v>88</v>
      </c>
      <c r="O58" s="241" t="s">
        <v>88</v>
      </c>
      <c r="P58" s="242" t="s">
        <v>88</v>
      </c>
      <c r="Q58" s="243" t="s">
        <v>88</v>
      </c>
      <c r="R58" s="235" t="s">
        <v>88</v>
      </c>
      <c r="S58" s="240" t="s">
        <v>88</v>
      </c>
      <c r="T58" s="241" t="s">
        <v>88</v>
      </c>
      <c r="U58" s="242" t="s">
        <v>88</v>
      </c>
      <c r="V58" s="243" t="s">
        <v>88</v>
      </c>
      <c r="W58" s="172"/>
      <c r="X58" s="172"/>
      <c r="Y58" s="172"/>
      <c r="Z58" s="172"/>
      <c r="AA58" s="172"/>
      <c r="AB58" s="138"/>
    </row>
    <row r="59" spans="1:28" ht="15.6" x14ac:dyDescent="0.3">
      <c r="A59" s="13" t="s">
        <v>62</v>
      </c>
      <c r="B59" s="14" t="s">
        <v>1</v>
      </c>
      <c r="C59" s="235" t="s">
        <v>88</v>
      </c>
      <c r="D59" s="244" t="s">
        <v>88</v>
      </c>
      <c r="E59" s="245"/>
      <c r="F59" s="291">
        <f>D56-D66-D68-G59-E59</f>
        <v>0.60873660000000029</v>
      </c>
      <c r="G59" s="247"/>
      <c r="H59" s="235" t="s">
        <v>88</v>
      </c>
      <c r="I59" s="244" t="s">
        <v>88</v>
      </c>
      <c r="J59" s="245"/>
      <c r="K59" s="291">
        <f>I56-I66-I68-L59-J59</f>
        <v>0.64915041720000133</v>
      </c>
      <c r="L59" s="247"/>
      <c r="M59" s="235" t="s">
        <v>88</v>
      </c>
      <c r="N59" s="244" t="s">
        <v>88</v>
      </c>
      <c r="O59" s="245"/>
      <c r="P59" s="291">
        <f>N56-N66-N68-Q59-O59</f>
        <v>0.642576033120001</v>
      </c>
      <c r="Q59" s="247"/>
      <c r="R59" s="235" t="s">
        <v>88</v>
      </c>
      <c r="S59" s="244" t="s">
        <v>88</v>
      </c>
      <c r="T59" s="245"/>
      <c r="U59" s="291">
        <f>S56-S66-S68-V59-T59</f>
        <v>0.64576723280000081</v>
      </c>
      <c r="V59" s="247"/>
      <c r="W59" s="172"/>
      <c r="X59" s="166"/>
      <c r="Y59" s="173"/>
      <c r="Z59" s="173"/>
      <c r="AA59" s="173"/>
      <c r="AB59" s="138"/>
    </row>
    <row r="60" spans="1:28" ht="15.6" x14ac:dyDescent="0.3">
      <c r="A60" s="13" t="s">
        <v>63</v>
      </c>
      <c r="B60" s="14" t="s">
        <v>2</v>
      </c>
      <c r="C60" s="235" t="s">
        <v>88</v>
      </c>
      <c r="D60" s="244" t="s">
        <v>88</v>
      </c>
      <c r="E60" s="248" t="s">
        <v>88</v>
      </c>
      <c r="F60" s="291">
        <f>E56-E66-E68-G60</f>
        <v>0</v>
      </c>
      <c r="G60" s="247"/>
      <c r="H60" s="235" t="s">
        <v>88</v>
      </c>
      <c r="I60" s="244" t="s">
        <v>88</v>
      </c>
      <c r="J60" s="248" t="s">
        <v>88</v>
      </c>
      <c r="K60" s="291">
        <f>J56-J66-J68-L60</f>
        <v>0</v>
      </c>
      <c r="L60" s="247"/>
      <c r="M60" s="235" t="s">
        <v>88</v>
      </c>
      <c r="N60" s="244" t="s">
        <v>88</v>
      </c>
      <c r="O60" s="248" t="s">
        <v>88</v>
      </c>
      <c r="P60" s="291">
        <f>O56-O66-O68-Q60</f>
        <v>0</v>
      </c>
      <c r="Q60" s="247"/>
      <c r="R60" s="235" t="s">
        <v>88</v>
      </c>
      <c r="S60" s="244" t="s">
        <v>88</v>
      </c>
      <c r="T60" s="248" t="s">
        <v>88</v>
      </c>
      <c r="U60" s="291">
        <f>T56-T66-T68-V60</f>
        <v>0</v>
      </c>
      <c r="V60" s="247"/>
      <c r="W60" s="172"/>
      <c r="X60" s="166"/>
      <c r="Y60" s="166"/>
      <c r="Z60" s="173"/>
      <c r="AA60" s="173"/>
      <c r="AB60" s="138"/>
    </row>
    <row r="61" spans="1:28" ht="15.6" x14ac:dyDescent="0.3">
      <c r="A61" s="13" t="s">
        <v>64</v>
      </c>
      <c r="B61" s="14" t="s">
        <v>3</v>
      </c>
      <c r="C61" s="235" t="s">
        <v>88</v>
      </c>
      <c r="D61" s="244" t="s">
        <v>88</v>
      </c>
      <c r="E61" s="248" t="s">
        <v>88</v>
      </c>
      <c r="F61" s="244" t="s">
        <v>88</v>
      </c>
      <c r="G61" s="292">
        <f>F56-F66-F68</f>
        <v>5.4308190000001977E-3</v>
      </c>
      <c r="H61" s="235" t="s">
        <v>88</v>
      </c>
      <c r="I61" s="244" t="s">
        <v>88</v>
      </c>
      <c r="J61" s="248" t="s">
        <v>88</v>
      </c>
      <c r="K61" s="244" t="s">
        <v>88</v>
      </c>
      <c r="L61" s="292">
        <f>K56-K66-K68</f>
        <v>5.430152598001281E-3</v>
      </c>
      <c r="M61" s="235" t="s">
        <v>88</v>
      </c>
      <c r="N61" s="244" t="s">
        <v>88</v>
      </c>
      <c r="O61" s="248" t="s">
        <v>88</v>
      </c>
      <c r="P61" s="244" t="s">
        <v>88</v>
      </c>
      <c r="Q61" s="292">
        <f>P56-P66-P68</f>
        <v>5.3858719608010919E-3</v>
      </c>
      <c r="R61" s="235" t="s">
        <v>88</v>
      </c>
      <c r="S61" s="244" t="s">
        <v>88</v>
      </c>
      <c r="T61" s="248" t="s">
        <v>88</v>
      </c>
      <c r="U61" s="244" t="s">
        <v>88</v>
      </c>
      <c r="V61" s="292">
        <f>U56-U66-U68</f>
        <v>5.3653796520009012E-3</v>
      </c>
      <c r="W61" s="172"/>
      <c r="X61" s="166"/>
      <c r="Y61" s="166"/>
      <c r="Z61" s="166"/>
      <c r="AA61" s="173"/>
      <c r="AB61" s="138"/>
    </row>
    <row r="62" spans="1:28" ht="15.6" x14ac:dyDescent="0.3">
      <c r="A62" s="13" t="s">
        <v>65</v>
      </c>
      <c r="B62" s="14" t="s">
        <v>66</v>
      </c>
      <c r="C62" s="293">
        <f>SUM(D62:G62)</f>
        <v>0</v>
      </c>
      <c r="D62" s="251"/>
      <c r="E62" s="245"/>
      <c r="F62" s="251"/>
      <c r="G62" s="247"/>
      <c r="H62" s="293">
        <f>SUM(I62:L62)</f>
        <v>0</v>
      </c>
      <c r="I62" s="251"/>
      <c r="J62" s="245"/>
      <c r="K62" s="251"/>
      <c r="L62" s="247"/>
      <c r="M62" s="293">
        <f>SUM(N62:Q62)</f>
        <v>0</v>
      </c>
      <c r="N62" s="251"/>
      <c r="O62" s="245"/>
      <c r="P62" s="251"/>
      <c r="Q62" s="247"/>
      <c r="R62" s="293">
        <f>SUM(S62:V62)</f>
        <v>0</v>
      </c>
      <c r="S62" s="251"/>
      <c r="T62" s="245"/>
      <c r="U62" s="251"/>
      <c r="V62" s="247"/>
      <c r="W62" s="167"/>
      <c r="X62" s="173"/>
      <c r="Y62" s="173"/>
      <c r="Z62" s="173"/>
      <c r="AA62" s="173"/>
      <c r="AB62" s="138"/>
    </row>
    <row r="63" spans="1:28" ht="15.6" x14ac:dyDescent="0.3">
      <c r="A63" s="13" t="s">
        <v>67</v>
      </c>
      <c r="B63" s="14" t="s">
        <v>68</v>
      </c>
      <c r="C63" s="293">
        <f>SUM(D63:G63)</f>
        <v>0</v>
      </c>
      <c r="D63" s="251"/>
      <c r="E63" s="245"/>
      <c r="F63" s="251"/>
      <c r="G63" s="247"/>
      <c r="H63" s="293">
        <f>SUM(I63:L63)</f>
        <v>0</v>
      </c>
      <c r="I63" s="251"/>
      <c r="J63" s="245"/>
      <c r="K63" s="251"/>
      <c r="L63" s="247"/>
      <c r="M63" s="293">
        <f>SUM(N63:Q63)</f>
        <v>0</v>
      </c>
      <c r="N63" s="251"/>
      <c r="O63" s="245"/>
      <c r="P63" s="251"/>
      <c r="Q63" s="247"/>
      <c r="R63" s="293">
        <f>SUM(S63:V63)</f>
        <v>0</v>
      </c>
      <c r="S63" s="251"/>
      <c r="T63" s="245"/>
      <c r="U63" s="251"/>
      <c r="V63" s="247"/>
      <c r="W63" s="167"/>
      <c r="X63" s="173"/>
      <c r="Y63" s="173"/>
      <c r="Z63" s="173"/>
      <c r="AA63" s="173"/>
      <c r="AB63" s="138"/>
    </row>
    <row r="64" spans="1:28" ht="15.6" x14ac:dyDescent="0.3">
      <c r="A64" s="13" t="s">
        <v>69</v>
      </c>
      <c r="B64" s="14" t="s">
        <v>70</v>
      </c>
      <c r="C64" s="293">
        <f>SUM(D64:G64)</f>
        <v>32.53</v>
      </c>
      <c r="D64" s="251">
        <v>32.53</v>
      </c>
      <c r="E64" s="245"/>
      <c r="F64" s="251"/>
      <c r="G64" s="247"/>
      <c r="H64" s="293">
        <f>SUM(I64:L64)</f>
        <v>32.8949</v>
      </c>
      <c r="I64" s="251">
        <v>32.8949</v>
      </c>
      <c r="J64" s="245"/>
      <c r="K64" s="251"/>
      <c r="L64" s="247"/>
      <c r="M64" s="293">
        <f>SUM(N64:Q64)</f>
        <v>33.290399999999998</v>
      </c>
      <c r="N64" s="251">
        <v>33.290399999999998</v>
      </c>
      <c r="O64" s="245"/>
      <c r="P64" s="251"/>
      <c r="Q64" s="247"/>
      <c r="R64" s="293">
        <f>SUM(S64:V64)</f>
        <v>33.092599999999997</v>
      </c>
      <c r="S64" s="251">
        <v>33.092599999999997</v>
      </c>
      <c r="T64" s="245"/>
      <c r="U64" s="251"/>
      <c r="V64" s="247"/>
      <c r="W64" s="167"/>
      <c r="X64" s="173"/>
      <c r="Y64" s="173"/>
      <c r="Z64" s="173"/>
      <c r="AA64" s="173"/>
      <c r="AB64" s="138"/>
    </row>
    <row r="65" spans="1:28" ht="15.6" x14ac:dyDescent="0.3">
      <c r="A65" s="13" t="s">
        <v>71</v>
      </c>
      <c r="B65" s="14" t="s">
        <v>72</v>
      </c>
      <c r="C65" s="293">
        <f>SUM(D65:G65)</f>
        <v>0</v>
      </c>
      <c r="D65" s="251"/>
      <c r="E65" s="245"/>
      <c r="F65" s="251"/>
      <c r="G65" s="247"/>
      <c r="H65" s="293">
        <f>SUM(I65:L65)</f>
        <v>0</v>
      </c>
      <c r="I65" s="251"/>
      <c r="J65" s="245"/>
      <c r="K65" s="251"/>
      <c r="L65" s="247"/>
      <c r="M65" s="293">
        <f>SUM(N65:Q65)</f>
        <v>0</v>
      </c>
      <c r="N65" s="251"/>
      <c r="O65" s="245"/>
      <c r="P65" s="251"/>
      <c r="Q65" s="247"/>
      <c r="R65" s="293">
        <f>SUM(S65:V65)</f>
        <v>0</v>
      </c>
      <c r="S65" s="251"/>
      <c r="T65" s="245"/>
      <c r="U65" s="251"/>
      <c r="V65" s="247"/>
      <c r="W65" s="167"/>
      <c r="X65" s="173"/>
      <c r="Y65" s="173"/>
      <c r="Z65" s="173"/>
      <c r="AA65" s="173"/>
      <c r="AB65" s="138"/>
    </row>
    <row r="66" spans="1:28" ht="15.6" x14ac:dyDescent="0.3">
      <c r="A66" s="13" t="s">
        <v>7</v>
      </c>
      <c r="B66" s="14" t="s">
        <v>114</v>
      </c>
      <c r="C66" s="49">
        <f>SUM(D66:G66)</f>
        <v>0.46996362138396996</v>
      </c>
      <c r="D66" s="291">
        <f>D56*D67/100</f>
        <v>0.44826339999999992</v>
      </c>
      <c r="E66" s="294">
        <f>E56*E67/100</f>
        <v>0</v>
      </c>
      <c r="F66" s="291">
        <f>F56*F67/100</f>
        <v>2.130578100000001E-2</v>
      </c>
      <c r="G66" s="292">
        <f>G56*G67/100</f>
        <v>3.9444038397001434E-4</v>
      </c>
      <c r="H66" s="49">
        <f>SUM(I66:L66)</f>
        <v>0.46956407648061493</v>
      </c>
      <c r="I66" s="291">
        <f>I56*I67/100</f>
        <v>0.44644958279999997</v>
      </c>
      <c r="J66" s="294">
        <f>J56*J67/100</f>
        <v>0</v>
      </c>
      <c r="K66" s="291">
        <f>K56*K67/100</f>
        <v>2.2720264602000047E-2</v>
      </c>
      <c r="L66" s="292">
        <f>L56*L67/100</f>
        <v>3.9422907861489298E-4</v>
      </c>
      <c r="M66" s="49">
        <f>SUM(N66:Q66)</f>
        <v>0.47470514234355421</v>
      </c>
      <c r="N66" s="291">
        <f>N56*N67/100</f>
        <v>0.45182396687999998</v>
      </c>
      <c r="O66" s="294">
        <f>O56*O67/100</f>
        <v>0</v>
      </c>
      <c r="P66" s="291">
        <f>P56*P67/100</f>
        <v>2.2490161159200037E-2</v>
      </c>
      <c r="Q66" s="292">
        <f>Q56*Q67/100</f>
        <v>3.9101430435415925E-4</v>
      </c>
      <c r="R66" s="49">
        <f>SUM(S66:V66)</f>
        <v>0.47212414691073518</v>
      </c>
      <c r="S66" s="291">
        <f>S56*S67/100</f>
        <v>0.44913276719999989</v>
      </c>
      <c r="T66" s="294">
        <f>T56*T67/100</f>
        <v>0</v>
      </c>
      <c r="U66" s="291">
        <f>U56*U67/100</f>
        <v>2.2601853148000027E-2</v>
      </c>
      <c r="V66" s="292">
        <f>V56*V67/100</f>
        <v>3.8952656273526546E-4</v>
      </c>
      <c r="W66" s="167"/>
      <c r="X66" s="173"/>
      <c r="Y66" s="173"/>
      <c r="Z66" s="173"/>
      <c r="AA66" s="173"/>
      <c r="AB66" s="138"/>
    </row>
    <row r="67" spans="1:28" ht="15.6" x14ac:dyDescent="0.3">
      <c r="A67" s="13" t="s">
        <v>74</v>
      </c>
      <c r="B67" s="14" t="s">
        <v>115</v>
      </c>
      <c r="C67" s="49">
        <f>IF(C56=0,0,C66/C56*100)</f>
        <v>1.4447083350260375</v>
      </c>
      <c r="D67" s="289">
        <f>'Бал. Эл.эн. 2016'!D69</f>
        <v>1.3779999999999999</v>
      </c>
      <c r="E67" s="288">
        <f>'Бал. Эл.эн. 2016'!E69</f>
        <v>0</v>
      </c>
      <c r="F67" s="289">
        <f>'Бал. Эл.эн. 2016'!F69</f>
        <v>3.5</v>
      </c>
      <c r="G67" s="289">
        <f>'Бал. Эл.эн. 2016'!G69</f>
        <v>7.2629999999999999</v>
      </c>
      <c r="H67" s="316">
        <f>IF(H56=0,0,H66/H56*100)</f>
        <v>1.4274677122612167</v>
      </c>
      <c r="I67" s="289">
        <f>'Бал. Эл.эн. 2016'!I69</f>
        <v>1.3572</v>
      </c>
      <c r="J67" s="288">
        <f>'Бал. Эл.эн. 2016'!J69</f>
        <v>0</v>
      </c>
      <c r="K67" s="289">
        <f>'Бал. Эл.эн. 2016'!K69</f>
        <v>3.5</v>
      </c>
      <c r="L67" s="289">
        <f>'Бал. Эл.эн. 2016'!L69</f>
        <v>7.26</v>
      </c>
      <c r="M67" s="315">
        <f>IF(M56=0,0,M66/M56*100)</f>
        <v>1.4259520532752812</v>
      </c>
      <c r="N67" s="289">
        <f>'Бал. Эл.эн. 2016'!N69</f>
        <v>1.3572200000000001</v>
      </c>
      <c r="O67" s="288">
        <f>'Бал. Эл.эн. 2016'!O69</f>
        <v>0</v>
      </c>
      <c r="P67" s="289">
        <f>'Бал. Эл.эн. 2016'!P69</f>
        <v>3.5</v>
      </c>
      <c r="Q67" s="289">
        <f>'Бал. Эл.эн. 2016'!Q69</f>
        <v>7.26</v>
      </c>
      <c r="R67" s="49">
        <f>IF(R56=0,0,R66/R56*100)</f>
        <v>1.426675894038955</v>
      </c>
      <c r="S67" s="289">
        <f>'Бал. Эл.эн. 2016'!S69</f>
        <v>1.3572</v>
      </c>
      <c r="T67" s="288">
        <f>'Бал. Эл.эн. 2016'!T69</f>
        <v>0</v>
      </c>
      <c r="U67" s="289">
        <f>'Бал. Эл.эн. 2016'!U69</f>
        <v>3.5</v>
      </c>
      <c r="V67" s="290">
        <f>'Бал. Эл.эн. 2016'!V69</f>
        <v>7.26</v>
      </c>
      <c r="W67" s="167"/>
      <c r="X67" s="167"/>
      <c r="Y67" s="167"/>
      <c r="Z67" s="167"/>
      <c r="AA67" s="167"/>
      <c r="AB67" s="138"/>
    </row>
    <row r="68" spans="1:28" ht="15.6" x14ac:dyDescent="0.3">
      <c r="A68" s="13" t="s">
        <v>8</v>
      </c>
      <c r="B68" s="14" t="s">
        <v>116</v>
      </c>
      <c r="C68" s="49">
        <f t="shared" ref="C68:C73" si="14">SUM(D68:G68)</f>
        <v>32.060036378616033</v>
      </c>
      <c r="D68" s="289">
        <f>SUM(D69:D73)</f>
        <v>31.472999999999999</v>
      </c>
      <c r="E68" s="288">
        <f>SUM(E69:E73)</f>
        <v>0</v>
      </c>
      <c r="F68" s="289">
        <f>SUM(F69:F73)</f>
        <v>0.58200000000000007</v>
      </c>
      <c r="G68" s="290">
        <f>G56-G66</f>
        <v>5.0363786160301837E-3</v>
      </c>
      <c r="H68" s="49">
        <f t="shared" ref="H68:H73" si="15">SUM(I68:L68)</f>
        <v>32.425335923519384</v>
      </c>
      <c r="I68" s="289">
        <f>SUM(I69:I73)</f>
        <v>31.799299999999999</v>
      </c>
      <c r="J68" s="288">
        <f>SUM(J69:J73)</f>
        <v>0</v>
      </c>
      <c r="K68" s="289">
        <f>SUM(K69:K73)</f>
        <v>0.621</v>
      </c>
      <c r="L68" s="290">
        <f>L56-L66</f>
        <v>5.0359235193863884E-3</v>
      </c>
      <c r="M68" s="49">
        <f t="shared" ref="M68:M73" si="16">SUM(N68:Q68)</f>
        <v>32.815694857656446</v>
      </c>
      <c r="N68" s="289">
        <f>SUM(N69:N73)</f>
        <v>32.195999999999998</v>
      </c>
      <c r="O68" s="288">
        <f>SUM(O69:O73)</f>
        <v>0</v>
      </c>
      <c r="P68" s="289">
        <f>SUM(P69:P73)</f>
        <v>0.61469999999999991</v>
      </c>
      <c r="Q68" s="290">
        <f>Q56-Q66</f>
        <v>4.9948576564469325E-3</v>
      </c>
      <c r="R68" s="49">
        <f t="shared" ref="R68:R73" si="17">SUM(S68:V68)</f>
        <v>32.62047585308926</v>
      </c>
      <c r="S68" s="289">
        <f>SUM(S69:S73)</f>
        <v>31.997699999999998</v>
      </c>
      <c r="T68" s="288">
        <f>SUM(T69:T73)</f>
        <v>0</v>
      </c>
      <c r="U68" s="289">
        <f>SUM(U69:U73)</f>
        <v>0.6177999999999999</v>
      </c>
      <c r="V68" s="290">
        <f>V56-V66</f>
        <v>4.9758530892656354E-3</v>
      </c>
      <c r="W68" s="190"/>
      <c r="X68" s="167"/>
      <c r="Y68" s="167"/>
      <c r="Z68" s="167"/>
      <c r="AA68" s="167"/>
      <c r="AB68" s="138"/>
    </row>
    <row r="69" spans="1:28" ht="15.6" x14ac:dyDescent="0.3">
      <c r="A69" s="13" t="s">
        <v>77</v>
      </c>
      <c r="B69" s="14" t="s">
        <v>78</v>
      </c>
      <c r="C69" s="49">
        <f t="shared" si="14"/>
        <v>10.47</v>
      </c>
      <c r="D69" s="36">
        <v>10.47</v>
      </c>
      <c r="E69" s="213"/>
      <c r="F69" s="36"/>
      <c r="G69" s="37"/>
      <c r="H69" s="49">
        <f t="shared" si="15"/>
        <v>10.598699999999999</v>
      </c>
      <c r="I69" s="36">
        <v>10.598699999999999</v>
      </c>
      <c r="J69" s="213"/>
      <c r="K69" s="36"/>
      <c r="L69" s="37"/>
      <c r="M69" s="49">
        <f t="shared" si="16"/>
        <v>10.5213</v>
      </c>
      <c r="N69" s="36">
        <v>10.5213</v>
      </c>
      <c r="O69" s="213"/>
      <c r="P69" s="36"/>
      <c r="Q69" s="37"/>
      <c r="R69" s="49">
        <f t="shared" si="17"/>
        <v>10.56</v>
      </c>
      <c r="S69" s="36">
        <v>10.56</v>
      </c>
      <c r="T69" s="213"/>
      <c r="U69" s="36"/>
      <c r="V69" s="37"/>
      <c r="W69" s="167"/>
      <c r="X69" s="167"/>
      <c r="Y69" s="190"/>
      <c r="Z69" s="190"/>
      <c r="AA69" s="190"/>
      <c r="AB69" s="138"/>
    </row>
    <row r="70" spans="1:28" ht="15.6" x14ac:dyDescent="0.3">
      <c r="A70" s="57" t="s">
        <v>79</v>
      </c>
      <c r="B70" s="14" t="s">
        <v>80</v>
      </c>
      <c r="C70" s="49">
        <f t="shared" si="14"/>
        <v>0</v>
      </c>
      <c r="D70" s="36"/>
      <c r="E70" s="213"/>
      <c r="F70" s="36"/>
      <c r="G70" s="37"/>
      <c r="H70" s="49">
        <f t="shared" si="15"/>
        <v>0</v>
      </c>
      <c r="I70" s="36"/>
      <c r="J70" s="213"/>
      <c r="K70" s="36"/>
      <c r="L70" s="37"/>
      <c r="M70" s="49">
        <f t="shared" si="16"/>
        <v>0</v>
      </c>
      <c r="N70" s="36"/>
      <c r="O70" s="213"/>
      <c r="P70" s="36"/>
      <c r="Q70" s="37"/>
      <c r="R70" s="49">
        <f t="shared" si="17"/>
        <v>0</v>
      </c>
      <c r="S70" s="36"/>
      <c r="T70" s="213"/>
      <c r="U70" s="36"/>
      <c r="V70" s="37"/>
      <c r="W70" s="167"/>
      <c r="X70" s="167"/>
      <c r="Y70" s="167"/>
      <c r="Z70" s="167"/>
      <c r="AA70" s="167"/>
      <c r="AB70" s="138"/>
    </row>
    <row r="71" spans="1:28" ht="31.2" x14ac:dyDescent="0.3">
      <c r="A71" s="13" t="s">
        <v>81</v>
      </c>
      <c r="B71" s="15" t="s">
        <v>82</v>
      </c>
      <c r="C71" s="49">
        <f t="shared" si="14"/>
        <v>4.62</v>
      </c>
      <c r="D71" s="36">
        <f>4.62-F71-G71</f>
        <v>4.0650000000000004</v>
      </c>
      <c r="E71" s="213"/>
      <c r="F71" s="36">
        <v>0.55000000000000004</v>
      </c>
      <c r="G71" s="37">
        <v>5.0000000000000001E-3</v>
      </c>
      <c r="H71" s="49">
        <f t="shared" si="15"/>
        <v>4.9089</v>
      </c>
      <c r="I71" s="36">
        <f>4.9089-K71-L71</f>
        <v>4.3239000000000001</v>
      </c>
      <c r="J71" s="213"/>
      <c r="K71" s="36">
        <v>0.57999999999999996</v>
      </c>
      <c r="L71" s="37">
        <v>5.0000000000000001E-3</v>
      </c>
      <c r="M71" s="49">
        <f t="shared" si="16"/>
        <v>4.8731</v>
      </c>
      <c r="N71" s="36">
        <f>4.8731-P71-Q71</f>
        <v>4.2881</v>
      </c>
      <c r="O71" s="213"/>
      <c r="P71" s="36">
        <v>0.57999999999999996</v>
      </c>
      <c r="Q71" s="37">
        <v>5.0000000000000001E-3</v>
      </c>
      <c r="R71" s="49">
        <f t="shared" si="17"/>
        <v>4.891</v>
      </c>
      <c r="S71" s="36">
        <f>4.891-U71-V71</f>
        <v>4.306</v>
      </c>
      <c r="T71" s="213"/>
      <c r="U71" s="36">
        <v>0.57999999999999996</v>
      </c>
      <c r="V71" s="37">
        <v>5.0000000000000001E-3</v>
      </c>
      <c r="W71" s="167"/>
      <c r="X71" s="167"/>
      <c r="Y71" s="167"/>
      <c r="Z71" s="167"/>
      <c r="AA71" s="356"/>
      <c r="AB71" s="138"/>
    </row>
    <row r="72" spans="1:28" ht="15.6" x14ac:dyDescent="0.3">
      <c r="A72" s="16" t="s">
        <v>83</v>
      </c>
      <c r="B72" s="14" t="s">
        <v>84</v>
      </c>
      <c r="C72" s="49">
        <f t="shared" si="14"/>
        <v>0</v>
      </c>
      <c r="D72" s="253"/>
      <c r="E72" s="254"/>
      <c r="F72" s="253"/>
      <c r="G72" s="103"/>
      <c r="H72" s="49">
        <f t="shared" si="15"/>
        <v>0</v>
      </c>
      <c r="I72" s="253"/>
      <c r="J72" s="254"/>
      <c r="K72" s="253"/>
      <c r="L72" s="103"/>
      <c r="M72" s="49">
        <f t="shared" si="16"/>
        <v>0</v>
      </c>
      <c r="N72" s="253"/>
      <c r="O72" s="254"/>
      <c r="P72" s="253"/>
      <c r="Q72" s="209"/>
      <c r="R72" s="49">
        <f t="shared" si="17"/>
        <v>0</v>
      </c>
      <c r="S72" s="253"/>
      <c r="T72" s="254"/>
      <c r="U72" s="253"/>
      <c r="V72" s="103"/>
      <c r="W72" s="167"/>
      <c r="X72" s="173"/>
      <c r="Y72" s="173"/>
      <c r="Z72" s="173"/>
      <c r="AA72" s="173"/>
      <c r="AB72" s="138"/>
    </row>
    <row r="73" spans="1:28" ht="31.8" thickBot="1" x14ac:dyDescent="0.35">
      <c r="A73" s="17" t="s">
        <v>85</v>
      </c>
      <c r="B73" s="58" t="s">
        <v>86</v>
      </c>
      <c r="C73" s="149">
        <f t="shared" si="14"/>
        <v>16.97</v>
      </c>
      <c r="D73" s="255">
        <v>16.937999999999999</v>
      </c>
      <c r="E73" s="256"/>
      <c r="F73" s="255">
        <v>3.2000000000000001E-2</v>
      </c>
      <c r="G73" s="105"/>
      <c r="H73" s="149">
        <f t="shared" si="15"/>
        <v>16.9177</v>
      </c>
      <c r="I73" s="255">
        <f>16.9177-K73</f>
        <v>16.8767</v>
      </c>
      <c r="J73" s="256"/>
      <c r="K73" s="255">
        <v>4.1000000000000002E-2</v>
      </c>
      <c r="L73" s="257"/>
      <c r="M73" s="149">
        <f t="shared" si="16"/>
        <v>17.421299999999999</v>
      </c>
      <c r="N73" s="255">
        <f>17.4213-P73</f>
        <v>17.386599999999998</v>
      </c>
      <c r="O73" s="256"/>
      <c r="P73" s="255">
        <v>3.4700000000000002E-2</v>
      </c>
      <c r="Q73" s="295"/>
      <c r="R73" s="149">
        <f t="shared" si="17"/>
        <v>17.169499999999999</v>
      </c>
      <c r="S73" s="255">
        <f>17.1695-U73</f>
        <v>17.131699999999999</v>
      </c>
      <c r="T73" s="256"/>
      <c r="U73" s="255">
        <v>3.78E-2</v>
      </c>
      <c r="V73" s="257"/>
      <c r="W73" s="167"/>
      <c r="X73" s="173"/>
      <c r="Y73" s="173"/>
      <c r="Z73" s="173"/>
      <c r="AA73" s="173"/>
      <c r="AB73" s="138"/>
    </row>
    <row r="74" spans="1:28" ht="16.2" thickBot="1" x14ac:dyDescent="0.35">
      <c r="A74" s="59"/>
      <c r="B74" s="258" t="s">
        <v>87</v>
      </c>
      <c r="C74" s="259"/>
      <c r="D74" s="60">
        <f>D56-D66-D69-D70-D71-D72-D73-E59-F59-G59</f>
        <v>0</v>
      </c>
      <c r="E74" s="72">
        <f>E56-E66-E69-E70-E71-E72-E73-F60-G60</f>
        <v>0</v>
      </c>
      <c r="F74" s="60">
        <f>F56-F66-F69-F70-F71-F72-F73-G61</f>
        <v>2.7755575615628914E-17</v>
      </c>
      <c r="G74" s="260">
        <f>G56-G66-G69-G70-G71-G72-G73</f>
        <v>3.6378616030183566E-5</v>
      </c>
      <c r="H74" s="259"/>
      <c r="I74" s="60">
        <f>I56-I66-I69-I70-I71-I72-I73-J59-K59-L59</f>
        <v>-3.5527136788005009E-15</v>
      </c>
      <c r="J74" s="72">
        <f>J56-J66-J69-J70-J71-J72-J73-K60-L60</f>
        <v>0</v>
      </c>
      <c r="K74" s="60">
        <f>K56-K66-K69-K70-K71-K72-K73-L61</f>
        <v>3.4694469519536142E-17</v>
      </c>
      <c r="L74" s="260">
        <f>L56-L66-L69-L70-L71-L72-L73</f>
        <v>3.592351938638827E-5</v>
      </c>
      <c r="M74" s="259"/>
      <c r="N74" s="60">
        <f>N56-N66-N69-N70-N71-N72-N73-O59-P59-Q59</f>
        <v>0</v>
      </c>
      <c r="O74" s="72">
        <f>O56-O66-O69-O70-O71-O72-O73-P60-Q60</f>
        <v>0</v>
      </c>
      <c r="P74" s="60">
        <f>P56-P66-P69-P70-P71-P72-P73-Q61</f>
        <v>-4.8572257327350599E-17</v>
      </c>
      <c r="Q74" s="260">
        <f>Q56-Q66-Q69-Q70-Q71-Q72-Q73</f>
        <v>-5.1423435530675854E-6</v>
      </c>
      <c r="R74" s="259"/>
      <c r="S74" s="60">
        <f>S56-S66-S69-S70-S71-S72-S73-T59-U59-V59</f>
        <v>-3.5527136788005009E-15</v>
      </c>
      <c r="T74" s="72">
        <f>T56-T66-T69-T70-T71-T72-T73-U60-V60</f>
        <v>0</v>
      </c>
      <c r="U74" s="60">
        <f>U56-U66-U69-U70-U71-U72-U73-V61</f>
        <v>-5.5511151231257827E-17</v>
      </c>
      <c r="V74" s="260">
        <f>V56-V66-V69-V70-V71-V72-V73</f>
        <v>-2.4146910734364722E-5</v>
      </c>
      <c r="W74" s="167"/>
      <c r="X74" s="180"/>
      <c r="Y74" s="180"/>
      <c r="Z74" s="180"/>
      <c r="AA74" s="180"/>
      <c r="AB74" s="138"/>
    </row>
    <row r="75" spans="1:28" x14ac:dyDescent="0.3">
      <c r="A75" s="223"/>
      <c r="B75" s="223"/>
      <c r="C75" s="223"/>
      <c r="D75" s="223"/>
      <c r="E75" s="261"/>
      <c r="F75" s="223"/>
      <c r="G75" s="223"/>
      <c r="H75" s="223"/>
      <c r="I75" s="223"/>
      <c r="J75" s="261"/>
      <c r="K75" s="223"/>
      <c r="L75" s="223"/>
      <c r="M75" s="223"/>
      <c r="N75" s="223"/>
      <c r="O75" s="261"/>
      <c r="P75" s="223"/>
      <c r="Q75" s="223"/>
      <c r="R75" s="223"/>
      <c r="S75" s="223"/>
      <c r="T75" s="261"/>
      <c r="U75" s="223"/>
      <c r="V75" s="223"/>
      <c r="W75" s="138"/>
      <c r="X75" s="138"/>
      <c r="Y75" s="138"/>
      <c r="Z75" s="138"/>
      <c r="AA75" s="138"/>
      <c r="AB75" s="138"/>
    </row>
    <row r="76" spans="1:28" ht="15.6" x14ac:dyDescent="0.3">
      <c r="A76" s="51"/>
      <c r="B76" s="51" t="s">
        <v>94</v>
      </c>
      <c r="C76" s="262"/>
      <c r="D76" s="301">
        <f>'Бал. Эл.эн. 2016'!D73/'Баланс Мощн. 2016'!D71</f>
        <v>5.5596555965559658</v>
      </c>
      <c r="E76" s="312"/>
      <c r="F76" s="301">
        <f>'Бал. Эл.эн. 2016'!F73/'Баланс Мощн. 2016'!F71</f>
        <v>5.5872727272727269</v>
      </c>
      <c r="G76" s="301">
        <f>'Бал. Эл.эн. 2016'!G73/'Баланс Мощн. 2016'!G71</f>
        <v>5.3999999999999995</v>
      </c>
      <c r="H76" s="225"/>
      <c r="I76" s="225"/>
      <c r="J76" s="264"/>
      <c r="K76" s="225"/>
      <c r="L76" s="225"/>
      <c r="M76" s="225"/>
      <c r="N76" s="225"/>
      <c r="O76" s="264"/>
      <c r="P76" s="225"/>
      <c r="Q76" s="225"/>
      <c r="R76" s="225"/>
      <c r="S76" s="225"/>
      <c r="T76" s="264"/>
      <c r="U76" s="225"/>
      <c r="V76" s="225"/>
      <c r="W76" s="138"/>
      <c r="X76" s="138"/>
      <c r="Y76" s="138"/>
      <c r="Z76" s="138"/>
      <c r="AA76" s="138"/>
      <c r="AB76" s="138"/>
    </row>
    <row r="77" spans="1:28" hidden="1" x14ac:dyDescent="0.3">
      <c r="A77" s="225"/>
      <c r="B77" s="225"/>
      <c r="C77" s="225"/>
      <c r="D77" s="225"/>
      <c r="E77" s="264"/>
      <c r="F77" s="225"/>
      <c r="G77" s="225"/>
      <c r="H77" s="225"/>
      <c r="I77" s="225"/>
      <c r="J77" s="264"/>
      <c r="K77" s="225"/>
      <c r="L77" s="225"/>
      <c r="M77" s="225"/>
      <c r="N77" s="225"/>
      <c r="O77" s="264"/>
      <c r="P77" s="225"/>
      <c r="Q77" s="225"/>
      <c r="R77" s="225"/>
      <c r="S77" s="225"/>
      <c r="T77" s="264"/>
      <c r="U77" s="225"/>
      <c r="V77" s="225"/>
      <c r="W77" s="138"/>
      <c r="X77" s="138"/>
      <c r="Y77" s="138"/>
      <c r="Z77" s="138"/>
      <c r="AA77" s="138"/>
      <c r="AB77" s="138"/>
    </row>
    <row r="78" spans="1:28" ht="16.2" thickBot="1" x14ac:dyDescent="0.35">
      <c r="A78" s="225"/>
      <c r="B78" s="107" t="s">
        <v>95</v>
      </c>
      <c r="C78" s="225"/>
      <c r="D78" s="225"/>
      <c r="E78" s="264"/>
      <c r="F78" s="225"/>
      <c r="G78" s="225"/>
      <c r="H78" s="225"/>
      <c r="I78" s="225"/>
      <c r="J78" s="264"/>
      <c r="K78" s="225"/>
      <c r="L78" s="225"/>
      <c r="M78" s="225"/>
      <c r="N78" s="225"/>
      <c r="O78" s="264"/>
      <c r="P78" s="225"/>
      <c r="Q78" s="225"/>
      <c r="R78" s="225"/>
      <c r="S78" s="225"/>
      <c r="T78" s="264"/>
      <c r="U78" s="225"/>
      <c r="V78" s="225"/>
      <c r="W78" s="138"/>
      <c r="X78" s="138"/>
      <c r="Y78" s="138"/>
      <c r="Z78" s="138"/>
      <c r="AA78" s="138"/>
      <c r="AB78" s="138"/>
    </row>
    <row r="79" spans="1:28" ht="31.2" x14ac:dyDescent="0.3">
      <c r="A79" s="108" t="s">
        <v>0</v>
      </c>
      <c r="B79" s="109" t="s">
        <v>96</v>
      </c>
      <c r="C79" s="265" t="s">
        <v>5</v>
      </c>
      <c r="D79" s="265" t="s">
        <v>1</v>
      </c>
      <c r="E79" s="266" t="s">
        <v>2</v>
      </c>
      <c r="F79" s="265" t="s">
        <v>3</v>
      </c>
      <c r="G79" s="267" t="s">
        <v>4</v>
      </c>
      <c r="H79" s="265" t="s">
        <v>5</v>
      </c>
      <c r="I79" s="265" t="s">
        <v>1</v>
      </c>
      <c r="J79" s="266" t="s">
        <v>2</v>
      </c>
      <c r="K79" s="265" t="s">
        <v>3</v>
      </c>
      <c r="L79" s="267" t="s">
        <v>4</v>
      </c>
      <c r="M79" s="265" t="s">
        <v>5</v>
      </c>
      <c r="N79" s="265" t="s">
        <v>1</v>
      </c>
      <c r="O79" s="266" t="s">
        <v>2</v>
      </c>
      <c r="P79" s="265" t="s">
        <v>3</v>
      </c>
      <c r="Q79" s="268" t="s">
        <v>4</v>
      </c>
      <c r="R79" s="269" t="s">
        <v>5</v>
      </c>
      <c r="S79" s="265" t="s">
        <v>1</v>
      </c>
      <c r="T79" s="266" t="s">
        <v>2</v>
      </c>
      <c r="U79" s="265" t="s">
        <v>3</v>
      </c>
      <c r="V79" s="267" t="s">
        <v>4</v>
      </c>
      <c r="W79" s="138"/>
      <c r="X79" s="138"/>
      <c r="Y79" s="138"/>
      <c r="Z79" s="138"/>
      <c r="AA79" s="138"/>
      <c r="AB79" s="138"/>
    </row>
    <row r="80" spans="1:28" ht="15.6" x14ac:dyDescent="0.3">
      <c r="A80" s="56"/>
      <c r="B80" s="113" t="s">
        <v>121</v>
      </c>
      <c r="C80" s="114">
        <f>SUM(D80:G80)</f>
        <v>4.4450000000000003</v>
      </c>
      <c r="D80" s="115">
        <f>D71</f>
        <v>4.0650000000000004</v>
      </c>
      <c r="E80" s="217">
        <f t="shared" ref="E80:G80" si="18">E71</f>
        <v>0</v>
      </c>
      <c r="F80" s="115">
        <f>F71-G81</f>
        <v>0.37500000000000006</v>
      </c>
      <c r="G80" s="115">
        <f t="shared" si="18"/>
        <v>5.0000000000000001E-3</v>
      </c>
      <c r="H80" s="116">
        <f>SUM(I80:L80)</f>
        <v>4.7339000000000002</v>
      </c>
      <c r="I80" s="115">
        <f>I71</f>
        <v>4.3239000000000001</v>
      </c>
      <c r="J80" s="217">
        <f t="shared" ref="J80" si="19">J71</f>
        <v>0</v>
      </c>
      <c r="K80" s="115">
        <f>K71-L81</f>
        <v>0.40499999999999997</v>
      </c>
      <c r="L80" s="115">
        <f t="shared" ref="L80" si="20">L71</f>
        <v>5.0000000000000001E-3</v>
      </c>
      <c r="M80" s="116">
        <f>SUM(N80:Q80)</f>
        <v>4.6981000000000002</v>
      </c>
      <c r="N80" s="115">
        <f>N71</f>
        <v>4.2881</v>
      </c>
      <c r="O80" s="217">
        <f t="shared" ref="O80" si="21">O71</f>
        <v>0</v>
      </c>
      <c r="P80" s="115">
        <f>P71-Q81</f>
        <v>0.40499999999999997</v>
      </c>
      <c r="Q80" s="115">
        <f t="shared" ref="Q80" si="22">Q71</f>
        <v>5.0000000000000001E-3</v>
      </c>
      <c r="R80" s="145">
        <f>SUM(S80:V80)</f>
        <v>4.7160000000000002</v>
      </c>
      <c r="S80" s="115">
        <f>S71</f>
        <v>4.306</v>
      </c>
      <c r="T80" s="217">
        <f t="shared" ref="T80" si="23">T71</f>
        <v>0</v>
      </c>
      <c r="U80" s="115">
        <f>U71-V81</f>
        <v>0.40499999999999997</v>
      </c>
      <c r="V80" s="115">
        <f t="shared" ref="V80" si="24">V71</f>
        <v>5.0000000000000001E-3</v>
      </c>
      <c r="W80" s="138"/>
      <c r="X80" s="138"/>
      <c r="Y80" s="138"/>
      <c r="Z80" s="138"/>
      <c r="AA80" s="138"/>
      <c r="AB80" s="138"/>
    </row>
    <row r="81" spans="1:28" ht="15.6" x14ac:dyDescent="0.3">
      <c r="A81" s="270"/>
      <c r="B81" s="113" t="s">
        <v>122</v>
      </c>
      <c r="C81" s="114">
        <f>SUM(D81:G81)</f>
        <v>0.17499999999999999</v>
      </c>
      <c r="D81" s="115"/>
      <c r="E81" s="217"/>
      <c r="F81" s="115"/>
      <c r="G81" s="117">
        <v>0.17499999999999999</v>
      </c>
      <c r="H81" s="116">
        <f>SUM(I81:L81)</f>
        <v>0.17499999999999999</v>
      </c>
      <c r="I81" s="115"/>
      <c r="J81" s="217"/>
      <c r="K81" s="115"/>
      <c r="L81" s="117">
        <v>0.17499999999999999</v>
      </c>
      <c r="M81" s="116">
        <f>SUM(N81:Q81)</f>
        <v>0.17499999999999999</v>
      </c>
      <c r="N81" s="115"/>
      <c r="O81" s="217"/>
      <c r="P81" s="115"/>
      <c r="Q81" s="117">
        <v>0.17499999999999999</v>
      </c>
      <c r="R81" s="145">
        <f>SUM(S81:V81)</f>
        <v>0.17499999999999999</v>
      </c>
      <c r="S81" s="115"/>
      <c r="T81" s="217"/>
      <c r="U81" s="115"/>
      <c r="V81" s="117">
        <v>0.17499999999999999</v>
      </c>
      <c r="W81" s="138"/>
      <c r="X81" s="138"/>
      <c r="Y81" s="138"/>
      <c r="Z81" s="138"/>
      <c r="AA81" s="138"/>
      <c r="AB81" s="138"/>
    </row>
    <row r="82" spans="1:28" ht="15.6" hidden="1" x14ac:dyDescent="0.3">
      <c r="A82" s="270"/>
      <c r="B82" s="271"/>
      <c r="C82" s="114">
        <f>SUM(D82:G82)</f>
        <v>0</v>
      </c>
      <c r="D82" s="115"/>
      <c r="E82" s="217"/>
      <c r="F82" s="115"/>
      <c r="G82" s="117"/>
      <c r="H82" s="116">
        <f>SUM(I82:L82)</f>
        <v>0</v>
      </c>
      <c r="I82" s="115"/>
      <c r="J82" s="217"/>
      <c r="K82" s="115"/>
      <c r="L82" s="117"/>
      <c r="M82" s="116">
        <f>SUM(N82:Q82)</f>
        <v>0</v>
      </c>
      <c r="N82" s="115"/>
      <c r="O82" s="217"/>
      <c r="P82" s="115"/>
      <c r="Q82" s="136"/>
      <c r="R82" s="145">
        <f>SUM(S82:V82)</f>
        <v>0</v>
      </c>
      <c r="S82" s="115"/>
      <c r="T82" s="217"/>
      <c r="U82" s="115"/>
      <c r="V82" s="117"/>
      <c r="W82" s="138"/>
      <c r="X82" s="138"/>
      <c r="Y82" s="138"/>
      <c r="Z82" s="138"/>
      <c r="AA82" s="138"/>
      <c r="AB82" s="138"/>
    </row>
    <row r="83" spans="1:28" ht="15" thickBot="1" x14ac:dyDescent="0.35">
      <c r="A83" s="352" t="s">
        <v>97</v>
      </c>
      <c r="B83" s="352"/>
      <c r="C83" s="272"/>
      <c r="D83" s="272"/>
      <c r="E83" s="273"/>
      <c r="F83" s="272"/>
      <c r="G83" s="272"/>
      <c r="H83" s="272"/>
      <c r="I83" s="272"/>
      <c r="J83" s="273"/>
      <c r="K83" s="272"/>
      <c r="L83" s="272"/>
      <c r="M83" s="272"/>
      <c r="N83" s="272"/>
      <c r="O83" s="273"/>
      <c r="P83" s="272"/>
      <c r="Q83" s="272"/>
      <c r="R83" s="274"/>
      <c r="S83" s="272"/>
      <c r="T83" s="273"/>
      <c r="U83" s="272"/>
      <c r="V83" s="276"/>
      <c r="W83" s="138"/>
      <c r="X83" s="138"/>
      <c r="Y83" s="138"/>
      <c r="Z83" s="138"/>
      <c r="AA83" s="138"/>
      <c r="AB83" s="138"/>
    </row>
    <row r="84" spans="1:28" ht="16.2" thickBot="1" x14ac:dyDescent="0.35">
      <c r="A84" s="121"/>
      <c r="B84" s="122" t="s">
        <v>98</v>
      </c>
      <c r="C84" s="123">
        <f t="shared" ref="C84:V84" si="25">SUM(C80:C82)</f>
        <v>4.62</v>
      </c>
      <c r="D84" s="123">
        <f t="shared" si="25"/>
        <v>4.0650000000000004</v>
      </c>
      <c r="E84" s="220">
        <f t="shared" si="25"/>
        <v>0</v>
      </c>
      <c r="F84" s="123">
        <f t="shared" si="25"/>
        <v>0.37500000000000006</v>
      </c>
      <c r="G84" s="124">
        <f t="shared" si="25"/>
        <v>0.18</v>
      </c>
      <c r="H84" s="183">
        <f t="shared" si="25"/>
        <v>4.9089</v>
      </c>
      <c r="I84" s="183">
        <f t="shared" si="25"/>
        <v>4.3239000000000001</v>
      </c>
      <c r="J84" s="218">
        <f t="shared" si="25"/>
        <v>0</v>
      </c>
      <c r="K84" s="183">
        <f t="shared" si="25"/>
        <v>0.40499999999999997</v>
      </c>
      <c r="L84" s="184">
        <f t="shared" si="25"/>
        <v>0.18</v>
      </c>
      <c r="M84" s="183">
        <f t="shared" si="25"/>
        <v>4.8731</v>
      </c>
      <c r="N84" s="183">
        <f t="shared" si="25"/>
        <v>4.2881</v>
      </c>
      <c r="O84" s="218">
        <f t="shared" si="25"/>
        <v>0</v>
      </c>
      <c r="P84" s="183">
        <f t="shared" si="25"/>
        <v>0.40499999999999997</v>
      </c>
      <c r="Q84" s="187">
        <f t="shared" si="25"/>
        <v>0.18</v>
      </c>
      <c r="R84" s="192">
        <f t="shared" si="25"/>
        <v>4.891</v>
      </c>
      <c r="S84" s="183">
        <f t="shared" si="25"/>
        <v>4.306</v>
      </c>
      <c r="T84" s="218">
        <f t="shared" si="25"/>
        <v>0</v>
      </c>
      <c r="U84" s="183">
        <f t="shared" si="25"/>
        <v>0.40499999999999997</v>
      </c>
      <c r="V84" s="184">
        <f t="shared" si="25"/>
        <v>0.18</v>
      </c>
      <c r="W84" s="138"/>
      <c r="X84" s="138"/>
      <c r="Y84" s="138"/>
      <c r="Z84" s="138"/>
      <c r="AA84" s="138"/>
      <c r="AB84" s="138"/>
    </row>
    <row r="85" spans="1:28" ht="15.6" x14ac:dyDescent="0.3">
      <c r="A85" s="225"/>
      <c r="B85" s="61"/>
      <c r="C85" s="225"/>
      <c r="D85" s="225"/>
      <c r="E85" s="264"/>
      <c r="F85" s="225"/>
      <c r="G85" s="225"/>
      <c r="H85" s="225"/>
      <c r="I85" s="225"/>
      <c r="J85" s="264"/>
      <c r="K85" s="225"/>
      <c r="L85" s="225"/>
      <c r="M85" s="225"/>
      <c r="N85" s="225"/>
      <c r="O85" s="264"/>
      <c r="P85" s="225"/>
      <c r="Q85" s="225"/>
      <c r="R85" s="225"/>
      <c r="S85" s="225"/>
      <c r="T85" s="264"/>
      <c r="U85" s="225"/>
      <c r="V85" s="225"/>
      <c r="W85" s="138"/>
      <c r="X85" s="138"/>
      <c r="Y85" s="138"/>
      <c r="Z85" s="138"/>
      <c r="AA85" s="138"/>
      <c r="AB85" s="138"/>
    </row>
    <row r="86" spans="1:28" ht="15.6" hidden="1" x14ac:dyDescent="0.3">
      <c r="A86" s="225"/>
      <c r="B86" s="61"/>
      <c r="C86" s="225"/>
      <c r="D86" s="225"/>
      <c r="E86" s="264"/>
      <c r="F86" s="225"/>
      <c r="G86" s="225"/>
      <c r="H86" s="225"/>
      <c r="I86" s="225"/>
      <c r="J86" s="264"/>
      <c r="K86" s="225"/>
      <c r="L86" s="225"/>
      <c r="M86" s="225"/>
      <c r="N86" s="225"/>
      <c r="O86" s="264"/>
      <c r="P86" s="225"/>
      <c r="Q86" s="225"/>
      <c r="R86" s="225"/>
      <c r="S86" s="225"/>
      <c r="T86" s="264"/>
      <c r="U86" s="225"/>
      <c r="V86" s="225"/>
      <c r="W86" s="138"/>
      <c r="X86" s="138"/>
      <c r="Y86" s="138"/>
      <c r="Z86" s="138"/>
      <c r="AA86" s="138"/>
      <c r="AB86" s="138"/>
    </row>
    <row r="87" spans="1:28" ht="16.2" thickBot="1" x14ac:dyDescent="0.35">
      <c r="A87" s="225"/>
      <c r="B87" s="107" t="s">
        <v>99</v>
      </c>
      <c r="C87" s="225"/>
      <c r="D87" s="225"/>
      <c r="E87" s="264"/>
      <c r="F87" s="225"/>
      <c r="G87" s="225"/>
      <c r="H87" s="225"/>
      <c r="I87" s="225"/>
      <c r="J87" s="264"/>
      <c r="K87" s="225"/>
      <c r="L87" s="225"/>
      <c r="M87" s="225"/>
      <c r="N87" s="225"/>
      <c r="O87" s="264"/>
      <c r="P87" s="225"/>
      <c r="Q87" s="225"/>
      <c r="R87" s="225"/>
      <c r="S87" s="225"/>
      <c r="T87" s="264"/>
      <c r="U87" s="225"/>
      <c r="V87" s="225"/>
      <c r="W87" s="138"/>
      <c r="X87" s="138"/>
      <c r="Y87" s="138"/>
      <c r="Z87" s="138"/>
      <c r="AA87" s="138"/>
      <c r="AB87" s="138"/>
    </row>
    <row r="88" spans="1:28" ht="31.2" x14ac:dyDescent="0.3">
      <c r="A88" s="108" t="s">
        <v>0</v>
      </c>
      <c r="B88" s="109" t="s">
        <v>100</v>
      </c>
      <c r="C88" s="265" t="s">
        <v>5</v>
      </c>
      <c r="D88" s="265" t="s">
        <v>1</v>
      </c>
      <c r="E88" s="266" t="s">
        <v>2</v>
      </c>
      <c r="F88" s="265" t="s">
        <v>3</v>
      </c>
      <c r="G88" s="267" t="s">
        <v>4</v>
      </c>
      <c r="H88" s="265" t="s">
        <v>5</v>
      </c>
      <c r="I88" s="265" t="s">
        <v>1</v>
      </c>
      <c r="J88" s="266" t="s">
        <v>2</v>
      </c>
      <c r="K88" s="265" t="s">
        <v>3</v>
      </c>
      <c r="L88" s="267" t="s">
        <v>4</v>
      </c>
      <c r="M88" s="265" t="s">
        <v>5</v>
      </c>
      <c r="N88" s="265" t="s">
        <v>1</v>
      </c>
      <c r="O88" s="266" t="s">
        <v>2</v>
      </c>
      <c r="P88" s="265" t="s">
        <v>3</v>
      </c>
      <c r="Q88" s="268" t="s">
        <v>4</v>
      </c>
      <c r="R88" s="269" t="s">
        <v>5</v>
      </c>
      <c r="S88" s="265" t="s">
        <v>1</v>
      </c>
      <c r="T88" s="266" t="s">
        <v>2</v>
      </c>
      <c r="U88" s="265" t="s">
        <v>3</v>
      </c>
      <c r="V88" s="267" t="s">
        <v>4</v>
      </c>
      <c r="W88" s="138"/>
      <c r="X88" s="138"/>
      <c r="Y88" s="138"/>
      <c r="Z88" s="138"/>
      <c r="AA88" s="138"/>
      <c r="AB88" s="138"/>
    </row>
    <row r="89" spans="1:28" ht="15.6" x14ac:dyDescent="0.3">
      <c r="A89" s="56"/>
      <c r="B89" s="127" t="s">
        <v>101</v>
      </c>
      <c r="C89" s="114">
        <f>SUM(D89:G89)</f>
        <v>16.97</v>
      </c>
      <c r="D89" s="115">
        <f>D73</f>
        <v>16.937999999999999</v>
      </c>
      <c r="E89" s="217">
        <f>E73</f>
        <v>0</v>
      </c>
      <c r="F89" s="115">
        <f>F73</f>
        <v>3.2000000000000001E-2</v>
      </c>
      <c r="G89" s="115">
        <f>G73</f>
        <v>0</v>
      </c>
      <c r="H89" s="116">
        <f>SUM(I89:L89)</f>
        <v>16.9177</v>
      </c>
      <c r="I89" s="115">
        <f>I73</f>
        <v>16.8767</v>
      </c>
      <c r="J89" s="217">
        <f>J73</f>
        <v>0</v>
      </c>
      <c r="K89" s="115">
        <f>K73</f>
        <v>4.1000000000000002E-2</v>
      </c>
      <c r="L89" s="115">
        <f>L73</f>
        <v>0</v>
      </c>
      <c r="M89" s="116">
        <f>SUM(N89:Q89)</f>
        <v>17.421299999999999</v>
      </c>
      <c r="N89" s="115">
        <f>N73</f>
        <v>17.386599999999998</v>
      </c>
      <c r="O89" s="217">
        <f>O73</f>
        <v>0</v>
      </c>
      <c r="P89" s="115">
        <f>P73</f>
        <v>3.4700000000000002E-2</v>
      </c>
      <c r="Q89" s="136">
        <f>Q73</f>
        <v>0</v>
      </c>
      <c r="R89" s="145">
        <f>SUM(S89:V89)</f>
        <v>17.169499999999999</v>
      </c>
      <c r="S89" s="115">
        <f>S73</f>
        <v>17.131699999999999</v>
      </c>
      <c r="T89" s="217">
        <f>T73</f>
        <v>0</v>
      </c>
      <c r="U89" s="115">
        <f>U73</f>
        <v>3.78E-2</v>
      </c>
      <c r="V89" s="117">
        <f>V73</f>
        <v>0</v>
      </c>
      <c r="W89" s="138"/>
      <c r="X89" s="138"/>
      <c r="Y89" s="138"/>
      <c r="Z89" s="138"/>
      <c r="AA89" s="138"/>
      <c r="AB89" s="138"/>
    </row>
    <row r="90" spans="1:28" ht="15.6" hidden="1" x14ac:dyDescent="0.3">
      <c r="A90" s="56"/>
      <c r="B90" s="127"/>
      <c r="C90" s="114">
        <f>SUM(D90:G90)</f>
        <v>0</v>
      </c>
      <c r="D90" s="115"/>
      <c r="E90" s="217"/>
      <c r="F90" s="115"/>
      <c r="G90" s="117"/>
      <c r="H90" s="116">
        <f>SUM(I90:L90)</f>
        <v>0</v>
      </c>
      <c r="I90" s="115"/>
      <c r="J90" s="217"/>
      <c r="K90" s="115"/>
      <c r="L90" s="117"/>
      <c r="M90" s="116">
        <f>SUM(N90:Q90)</f>
        <v>0</v>
      </c>
      <c r="N90" s="115"/>
      <c r="O90" s="217"/>
      <c r="P90" s="115"/>
      <c r="Q90" s="136"/>
      <c r="R90" s="145">
        <f>SUM(S90:V90)</f>
        <v>0</v>
      </c>
      <c r="S90" s="115"/>
      <c r="T90" s="217"/>
      <c r="U90" s="115"/>
      <c r="V90" s="117"/>
      <c r="W90" s="138"/>
      <c r="X90" s="138"/>
      <c r="Y90" s="138"/>
      <c r="Z90" s="138"/>
      <c r="AA90" s="138"/>
      <c r="AB90" s="138"/>
    </row>
    <row r="91" spans="1:28" ht="15.6" hidden="1" x14ac:dyDescent="0.3">
      <c r="A91" s="56"/>
      <c r="B91" s="127"/>
      <c r="C91" s="114">
        <f>SUM(D91:G91)</f>
        <v>0</v>
      </c>
      <c r="D91" s="115"/>
      <c r="E91" s="217"/>
      <c r="F91" s="115"/>
      <c r="G91" s="117"/>
      <c r="H91" s="116">
        <f>SUM(I91:L91)</f>
        <v>0</v>
      </c>
      <c r="I91" s="115"/>
      <c r="J91" s="217"/>
      <c r="K91" s="115"/>
      <c r="L91" s="117"/>
      <c r="M91" s="116">
        <f>SUM(N91:Q91)</f>
        <v>0</v>
      </c>
      <c r="N91" s="115"/>
      <c r="O91" s="217"/>
      <c r="P91" s="115"/>
      <c r="Q91" s="136"/>
      <c r="R91" s="145">
        <f>SUM(S91:V91)</f>
        <v>0</v>
      </c>
      <c r="S91" s="115"/>
      <c r="T91" s="217"/>
      <c r="U91" s="115"/>
      <c r="V91" s="117"/>
      <c r="W91" s="138"/>
      <c r="X91" s="138"/>
      <c r="Y91" s="138"/>
      <c r="Z91" s="138"/>
      <c r="AA91" s="138"/>
      <c r="AB91" s="138"/>
    </row>
    <row r="92" spans="1:28" ht="15" thickBot="1" x14ac:dyDescent="0.35">
      <c r="A92" s="352" t="s">
        <v>97</v>
      </c>
      <c r="B92" s="352"/>
      <c r="C92" s="272"/>
      <c r="D92" s="272"/>
      <c r="E92" s="273"/>
      <c r="F92" s="272"/>
      <c r="G92" s="272"/>
      <c r="H92" s="272"/>
      <c r="I92" s="272"/>
      <c r="J92" s="273"/>
      <c r="K92" s="272"/>
      <c r="L92" s="272"/>
      <c r="M92" s="272"/>
      <c r="N92" s="272"/>
      <c r="O92" s="273"/>
      <c r="P92" s="272"/>
      <c r="Q92" s="272"/>
      <c r="R92" s="274"/>
      <c r="S92" s="272"/>
      <c r="T92" s="273"/>
      <c r="U92" s="272"/>
      <c r="V92" s="276"/>
      <c r="W92" s="138"/>
      <c r="X92" s="138"/>
      <c r="Y92" s="138"/>
      <c r="Z92" s="138"/>
      <c r="AA92" s="138"/>
      <c r="AB92" s="138"/>
    </row>
    <row r="93" spans="1:28" ht="16.2" thickBot="1" x14ac:dyDescent="0.35">
      <c r="A93" s="121"/>
      <c r="B93" s="122" t="s">
        <v>98</v>
      </c>
      <c r="C93" s="128">
        <f t="shared" ref="C93:V93" si="26">SUM(C89:C91)</f>
        <v>16.97</v>
      </c>
      <c r="D93" s="128">
        <f t="shared" si="26"/>
        <v>16.937999999999999</v>
      </c>
      <c r="E93" s="221">
        <f t="shared" si="26"/>
        <v>0</v>
      </c>
      <c r="F93" s="128">
        <f t="shared" si="26"/>
        <v>3.2000000000000001E-2</v>
      </c>
      <c r="G93" s="129">
        <f t="shared" si="26"/>
        <v>0</v>
      </c>
      <c r="H93" s="185">
        <f t="shared" si="26"/>
        <v>16.9177</v>
      </c>
      <c r="I93" s="185">
        <f t="shared" si="26"/>
        <v>16.8767</v>
      </c>
      <c r="J93" s="219">
        <f t="shared" si="26"/>
        <v>0</v>
      </c>
      <c r="K93" s="185">
        <f t="shared" si="26"/>
        <v>4.1000000000000002E-2</v>
      </c>
      <c r="L93" s="186">
        <f t="shared" si="26"/>
        <v>0</v>
      </c>
      <c r="M93" s="185">
        <f t="shared" si="26"/>
        <v>17.421299999999999</v>
      </c>
      <c r="N93" s="185">
        <f t="shared" si="26"/>
        <v>17.386599999999998</v>
      </c>
      <c r="O93" s="219">
        <f t="shared" si="26"/>
        <v>0</v>
      </c>
      <c r="P93" s="185">
        <f t="shared" si="26"/>
        <v>3.4700000000000002E-2</v>
      </c>
      <c r="Q93" s="188">
        <f t="shared" si="26"/>
        <v>0</v>
      </c>
      <c r="R93" s="222">
        <f t="shared" si="26"/>
        <v>17.169499999999999</v>
      </c>
      <c r="S93" s="185">
        <f t="shared" si="26"/>
        <v>17.131699999999999</v>
      </c>
      <c r="T93" s="219">
        <f t="shared" si="26"/>
        <v>0</v>
      </c>
      <c r="U93" s="185">
        <f t="shared" si="26"/>
        <v>3.78E-2</v>
      </c>
      <c r="V93" s="186">
        <f t="shared" si="26"/>
        <v>0</v>
      </c>
      <c r="W93" s="138"/>
      <c r="X93" s="138"/>
      <c r="Y93" s="138"/>
      <c r="Z93" s="138"/>
      <c r="AA93" s="138"/>
      <c r="AB93" s="138"/>
    </row>
    <row r="94" spans="1:28" x14ac:dyDescent="0.3">
      <c r="A94" s="225"/>
      <c r="B94" s="225"/>
      <c r="C94" s="225"/>
      <c r="D94" s="225"/>
      <c r="E94" s="225"/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138"/>
      <c r="X94" s="138"/>
      <c r="Y94" s="138"/>
      <c r="Z94" s="138"/>
      <c r="AA94" s="138"/>
      <c r="AB94" s="138"/>
    </row>
    <row r="95" spans="1:28" ht="15.6" x14ac:dyDescent="0.3">
      <c r="A95" s="225"/>
      <c r="B95" s="61" t="s">
        <v>123</v>
      </c>
      <c r="C95" s="225"/>
      <c r="D95" s="225"/>
      <c r="E95" s="225"/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138"/>
      <c r="X95" s="138"/>
      <c r="Y95" s="138"/>
      <c r="Z95" s="138"/>
      <c r="AA95" s="138"/>
      <c r="AB95" s="138"/>
    </row>
    <row r="96" spans="1:28" ht="15.6" x14ac:dyDescent="0.3">
      <c r="A96" s="225"/>
      <c r="B96" s="61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138"/>
      <c r="X96" s="138"/>
      <c r="Y96" s="138"/>
      <c r="Z96" s="138"/>
      <c r="AA96" s="138"/>
      <c r="AB96" s="138"/>
    </row>
    <row r="97" spans="1:28" x14ac:dyDescent="0.3">
      <c r="A97" s="225"/>
      <c r="B97" s="296" t="s">
        <v>102</v>
      </c>
      <c r="C97" s="225"/>
      <c r="D97" s="225"/>
      <c r="E97" s="225"/>
      <c r="F97" s="225"/>
      <c r="G97" s="280"/>
      <c r="H97" s="225"/>
      <c r="I97" s="280" t="s">
        <v>103</v>
      </c>
      <c r="J97" s="225"/>
      <c r="K97" s="225"/>
      <c r="L97" s="225"/>
      <c r="M97" s="225"/>
      <c r="N97" s="225"/>
      <c r="O97" s="225"/>
      <c r="P97" s="280" t="s">
        <v>104</v>
      </c>
      <c r="Q97" s="225"/>
      <c r="R97" s="225"/>
      <c r="S97" s="225"/>
      <c r="T97" s="225"/>
      <c r="U97" s="225"/>
      <c r="V97" s="225"/>
      <c r="W97" s="138"/>
      <c r="X97" s="138"/>
      <c r="Y97" s="138"/>
      <c r="Z97" s="138"/>
      <c r="AA97" s="138"/>
      <c r="AB97" s="138"/>
    </row>
    <row r="98" spans="1:28" ht="26.4" customHeight="1" x14ac:dyDescent="0.3">
      <c r="A98" s="225"/>
      <c r="B98" s="281" t="s">
        <v>105</v>
      </c>
      <c r="C98" s="225"/>
      <c r="D98" s="225"/>
      <c r="E98" s="225"/>
      <c r="F98" s="225"/>
      <c r="G98" s="280"/>
      <c r="H98" s="225"/>
      <c r="I98" s="280" t="s">
        <v>106</v>
      </c>
      <c r="J98" s="225"/>
      <c r="K98" s="225"/>
      <c r="L98" s="225"/>
      <c r="M98" s="225"/>
      <c r="N98" s="225"/>
      <c r="O98" s="225"/>
      <c r="P98" s="280" t="s">
        <v>107</v>
      </c>
      <c r="Q98" s="225"/>
      <c r="R98" s="225"/>
      <c r="S98" s="225"/>
      <c r="T98" s="225"/>
      <c r="U98" s="225"/>
      <c r="V98" s="225"/>
      <c r="W98" s="138"/>
      <c r="X98" s="138"/>
      <c r="Y98" s="138"/>
      <c r="Z98" s="138"/>
      <c r="AA98" s="138"/>
      <c r="AB98" s="138"/>
    </row>
    <row r="99" spans="1:28" x14ac:dyDescent="0.3">
      <c r="A99" s="225"/>
      <c r="B99" s="283" t="s">
        <v>109</v>
      </c>
      <c r="C99" s="225"/>
      <c r="D99" s="225"/>
      <c r="E99" s="225"/>
      <c r="F99" s="225"/>
      <c r="G99" s="283"/>
      <c r="H99" s="225"/>
      <c r="I99" s="283" t="s">
        <v>109</v>
      </c>
      <c r="J99" s="225"/>
      <c r="K99" s="225"/>
      <c r="L99" s="225"/>
      <c r="M99" s="225"/>
      <c r="N99" s="225"/>
      <c r="O99" s="225"/>
      <c r="P99" s="283" t="s">
        <v>109</v>
      </c>
      <c r="Q99" s="225"/>
      <c r="R99" s="225"/>
      <c r="S99" s="225"/>
      <c r="T99" s="225"/>
      <c r="U99" s="225"/>
      <c r="V99" s="225"/>
      <c r="W99" s="138"/>
      <c r="X99" s="138"/>
      <c r="Y99" s="138"/>
      <c r="Z99" s="138"/>
      <c r="AA99" s="138"/>
      <c r="AB99" s="138"/>
    </row>
    <row r="100" spans="1:28" x14ac:dyDescent="0.3">
      <c r="A100" s="223"/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138"/>
      <c r="X100" s="138"/>
      <c r="Y100" s="138"/>
      <c r="Z100" s="138"/>
      <c r="AA100" s="138"/>
      <c r="AB100" s="138"/>
    </row>
    <row r="101" spans="1:28" x14ac:dyDescent="0.3">
      <c r="A101" s="223"/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138"/>
      <c r="X101" s="138"/>
      <c r="Y101" s="138"/>
      <c r="Z101" s="138"/>
      <c r="AA101" s="138"/>
      <c r="AB101" s="138"/>
    </row>
    <row r="102" spans="1:28" x14ac:dyDescent="0.3">
      <c r="W102" s="138"/>
      <c r="X102" s="138"/>
      <c r="Y102" s="138"/>
      <c r="Z102" s="138"/>
      <c r="AA102" s="138"/>
      <c r="AB102" s="138"/>
    </row>
    <row r="103" spans="1:28" x14ac:dyDescent="0.3">
      <c r="W103" s="138"/>
      <c r="X103" s="138"/>
      <c r="Y103" s="138"/>
      <c r="Z103" s="138"/>
      <c r="AA103" s="138"/>
      <c r="AB103" s="138"/>
    </row>
    <row r="104" spans="1:28" x14ac:dyDescent="0.3">
      <c r="W104" s="138"/>
      <c r="X104" s="138"/>
      <c r="Y104" s="138"/>
      <c r="Z104" s="138"/>
      <c r="AA104" s="138"/>
      <c r="AB104" s="138"/>
    </row>
    <row r="105" spans="1:28" x14ac:dyDescent="0.3">
      <c r="W105" s="138"/>
      <c r="X105" s="138"/>
      <c r="Y105" s="138"/>
      <c r="Z105" s="138"/>
      <c r="AA105" s="138"/>
      <c r="AB105" s="138"/>
    </row>
    <row r="106" spans="1:28" x14ac:dyDescent="0.3">
      <c r="W106" s="138"/>
      <c r="X106" s="138"/>
      <c r="Y106" s="138"/>
      <c r="Z106" s="138"/>
      <c r="AA106" s="138"/>
      <c r="AB106" s="138"/>
    </row>
    <row r="107" spans="1:28" x14ac:dyDescent="0.3">
      <c r="W107" s="138"/>
      <c r="X107" s="138"/>
      <c r="Y107" s="138"/>
      <c r="Z107" s="138"/>
      <c r="AA107" s="138"/>
      <c r="AB107" s="138"/>
    </row>
    <row r="108" spans="1:28" x14ac:dyDescent="0.3">
      <c r="W108" s="138"/>
      <c r="X108" s="138"/>
      <c r="Y108" s="138"/>
      <c r="Z108" s="138"/>
      <c r="AA108" s="138"/>
      <c r="AB108" s="138"/>
    </row>
    <row r="109" spans="1:28" x14ac:dyDescent="0.3">
      <c r="W109" s="138"/>
      <c r="X109" s="138"/>
      <c r="Y109" s="138"/>
      <c r="Z109" s="138"/>
      <c r="AA109" s="138"/>
      <c r="AB109" s="138"/>
    </row>
    <row r="110" spans="1:28" x14ac:dyDescent="0.3">
      <c r="W110" s="138"/>
      <c r="X110" s="138"/>
      <c r="Y110" s="138"/>
      <c r="Z110" s="138"/>
      <c r="AA110" s="138"/>
      <c r="AB110" s="138"/>
    </row>
    <row r="111" spans="1:28" x14ac:dyDescent="0.3">
      <c r="W111" s="138"/>
      <c r="X111" s="138"/>
      <c r="Y111" s="138"/>
      <c r="Z111" s="138"/>
      <c r="AA111" s="138"/>
      <c r="AB111" s="138"/>
    </row>
    <row r="112" spans="1:28" x14ac:dyDescent="0.3">
      <c r="W112" s="138"/>
      <c r="X112" s="138"/>
      <c r="Y112" s="138"/>
      <c r="Z112" s="138"/>
      <c r="AA112" s="138"/>
      <c r="AB112" s="138"/>
    </row>
    <row r="113" spans="23:28" x14ac:dyDescent="0.3">
      <c r="W113" s="138"/>
      <c r="X113" s="138"/>
      <c r="Y113" s="138"/>
      <c r="Z113" s="138"/>
      <c r="AA113" s="138"/>
      <c r="AB113" s="138"/>
    </row>
    <row r="114" spans="23:28" x14ac:dyDescent="0.3">
      <c r="W114" s="138"/>
      <c r="X114" s="138"/>
      <c r="Y114" s="138"/>
      <c r="Z114" s="138"/>
      <c r="AA114" s="138"/>
      <c r="AB114" s="138"/>
    </row>
    <row r="115" spans="23:28" x14ac:dyDescent="0.3">
      <c r="W115" s="138"/>
      <c r="X115" s="138"/>
      <c r="Y115" s="138"/>
      <c r="Z115" s="138"/>
      <c r="AA115" s="138"/>
      <c r="AB115" s="138"/>
    </row>
    <row r="116" spans="23:28" x14ac:dyDescent="0.3">
      <c r="W116" s="138"/>
      <c r="X116" s="138"/>
      <c r="Y116" s="138"/>
      <c r="Z116" s="138"/>
      <c r="AA116" s="138"/>
      <c r="AB116" s="138"/>
    </row>
    <row r="117" spans="23:28" x14ac:dyDescent="0.3">
      <c r="W117" s="138"/>
      <c r="X117" s="138"/>
      <c r="Y117" s="138"/>
      <c r="Z117" s="138"/>
      <c r="AA117" s="138"/>
      <c r="AB117" s="138"/>
    </row>
    <row r="118" spans="23:28" x14ac:dyDescent="0.3">
      <c r="W118" s="138"/>
      <c r="X118" s="138"/>
      <c r="Y118" s="138"/>
      <c r="Z118" s="138"/>
      <c r="AA118" s="138"/>
      <c r="AB118" s="138"/>
    </row>
    <row r="119" spans="23:28" x14ac:dyDescent="0.3">
      <c r="W119" s="138"/>
      <c r="X119" s="138"/>
      <c r="Y119" s="138"/>
      <c r="Z119" s="138"/>
      <c r="AA119" s="138"/>
      <c r="AB119" s="138"/>
    </row>
    <row r="120" spans="23:28" x14ac:dyDescent="0.3">
      <c r="W120" s="138"/>
      <c r="X120" s="138"/>
      <c r="Y120" s="138"/>
      <c r="Z120" s="138"/>
      <c r="AA120" s="138"/>
      <c r="AB120" s="138"/>
    </row>
    <row r="121" spans="23:28" x14ac:dyDescent="0.3">
      <c r="W121" s="138"/>
      <c r="X121" s="138"/>
      <c r="Y121" s="138"/>
      <c r="Z121" s="138"/>
      <c r="AA121" s="138"/>
      <c r="AB121" s="138"/>
    </row>
    <row r="122" spans="23:28" x14ac:dyDescent="0.3">
      <c r="W122" s="138"/>
      <c r="X122" s="138"/>
      <c r="Y122" s="138"/>
      <c r="Z122" s="138"/>
      <c r="AA122" s="138"/>
      <c r="AB122" s="138"/>
    </row>
    <row r="123" spans="23:28" x14ac:dyDescent="0.3">
      <c r="W123" s="138"/>
      <c r="X123" s="138"/>
      <c r="Y123" s="138"/>
      <c r="Z123" s="138"/>
      <c r="AA123" s="138"/>
      <c r="AB123" s="138"/>
    </row>
    <row r="124" spans="23:28" x14ac:dyDescent="0.3">
      <c r="W124" s="138"/>
      <c r="X124" s="138"/>
      <c r="Y124" s="138"/>
      <c r="Z124" s="138"/>
      <c r="AA124" s="138"/>
      <c r="AB124" s="138"/>
    </row>
    <row r="125" spans="23:28" x14ac:dyDescent="0.3">
      <c r="W125" s="138"/>
      <c r="X125" s="138"/>
      <c r="Y125" s="138"/>
      <c r="Z125" s="138"/>
      <c r="AA125" s="138"/>
      <c r="AB125" s="138"/>
    </row>
    <row r="126" spans="23:28" x14ac:dyDescent="0.3">
      <c r="W126" s="138"/>
      <c r="X126" s="138"/>
      <c r="Y126" s="138"/>
      <c r="Z126" s="138"/>
      <c r="AA126" s="138"/>
      <c r="AB126" s="138"/>
    </row>
    <row r="127" spans="23:28" x14ac:dyDescent="0.3">
      <c r="W127" s="138"/>
      <c r="X127" s="138"/>
      <c r="Y127" s="138"/>
      <c r="Z127" s="138"/>
      <c r="AA127" s="138"/>
      <c r="AB127" s="138"/>
    </row>
    <row r="128" spans="23:28" x14ac:dyDescent="0.3">
      <c r="W128" s="138"/>
      <c r="X128" s="138"/>
      <c r="Y128" s="138"/>
      <c r="Z128" s="138"/>
      <c r="AA128" s="138"/>
      <c r="AB128" s="138"/>
    </row>
    <row r="129" spans="23:28" x14ac:dyDescent="0.3">
      <c r="W129" s="138"/>
      <c r="X129" s="138"/>
      <c r="Y129" s="138"/>
      <c r="Z129" s="138"/>
      <c r="AA129" s="138"/>
      <c r="AB129" s="138"/>
    </row>
    <row r="130" spans="23:28" x14ac:dyDescent="0.3">
      <c r="W130" s="138"/>
      <c r="X130" s="138"/>
      <c r="Y130" s="138"/>
      <c r="Z130" s="138"/>
      <c r="AA130" s="138"/>
      <c r="AB130" s="138"/>
    </row>
    <row r="131" spans="23:28" x14ac:dyDescent="0.3">
      <c r="W131" s="138"/>
      <c r="X131" s="138"/>
      <c r="Y131" s="138"/>
      <c r="Z131" s="138"/>
      <c r="AA131" s="138"/>
      <c r="AB131" s="138"/>
    </row>
    <row r="132" spans="23:28" x14ac:dyDescent="0.3">
      <c r="W132" s="138"/>
      <c r="X132" s="138"/>
      <c r="Y132" s="138"/>
      <c r="Z132" s="138"/>
      <c r="AA132" s="138"/>
      <c r="AB132" s="138"/>
    </row>
    <row r="133" spans="23:28" x14ac:dyDescent="0.3">
      <c r="W133" s="138"/>
      <c r="X133" s="138"/>
      <c r="Y133" s="138"/>
      <c r="Z133" s="138"/>
      <c r="AA133" s="138"/>
      <c r="AB133" s="138"/>
    </row>
    <row r="134" spans="23:28" x14ac:dyDescent="0.3">
      <c r="W134" s="138"/>
      <c r="X134" s="138"/>
      <c r="Y134" s="138"/>
      <c r="Z134" s="138"/>
      <c r="AA134" s="138"/>
      <c r="AB134" s="138"/>
    </row>
    <row r="135" spans="23:28" x14ac:dyDescent="0.3">
      <c r="W135" s="138"/>
      <c r="X135" s="138"/>
      <c r="Y135" s="138"/>
      <c r="Z135" s="138"/>
      <c r="AA135" s="138"/>
      <c r="AB135" s="138"/>
    </row>
    <row r="136" spans="23:28" x14ac:dyDescent="0.3">
      <c r="W136" s="138"/>
      <c r="X136" s="138"/>
      <c r="Y136" s="138"/>
      <c r="Z136" s="138"/>
      <c r="AA136" s="138"/>
      <c r="AB136" s="138"/>
    </row>
  </sheetData>
  <protectedRanges>
    <protectedRange sqref="A32:B34 A40:B42 A89:B91 A82:B82 A80:A81" name="Диапазон1_1"/>
    <protectedRange sqref="I72:K72 L72:L73" name="Диапазон1"/>
    <protectedRange sqref="B80:B81" name="Диапазон1_1_2"/>
  </protectedRanges>
  <mergeCells count="19">
    <mergeCell ref="A83:B83"/>
    <mergeCell ref="A92:B92"/>
    <mergeCell ref="H53:L53"/>
    <mergeCell ref="M53:Q53"/>
    <mergeCell ref="R53:V53"/>
    <mergeCell ref="W53:AA53"/>
    <mergeCell ref="A35:B35"/>
    <mergeCell ref="A43:B43"/>
    <mergeCell ref="A53:A54"/>
    <mergeCell ref="B53:B54"/>
    <mergeCell ref="C53:G53"/>
    <mergeCell ref="R5:V5"/>
    <mergeCell ref="W5:AA5"/>
    <mergeCell ref="A3:V3"/>
    <mergeCell ref="A5:A6"/>
    <mergeCell ref="B5:B6"/>
    <mergeCell ref="C5:G5"/>
    <mergeCell ref="H5:L5"/>
    <mergeCell ref="M5:Q5"/>
  </mergeCells>
  <hyperlinks>
    <hyperlink ref="A35:B35" location="'Баланс мощности'!A1" display="Добавить"/>
    <hyperlink ref="A43:B43" location="'Баланс мощности'!A1" display="Добавить"/>
    <hyperlink ref="A83:B83" location="'Баланс мощности'!A1" display="Добавить"/>
    <hyperlink ref="A92:B92" location="'Баланс мощности'!A1" display="Добавить"/>
  </hyperlinks>
  <pageMargins left="0.9055118110236221" right="0.31496062992125984" top="0.35433070866141736" bottom="0.15748031496062992" header="0.31496062992125984" footer="0.31496062992125984"/>
  <pageSetup paperSize="9" scale="6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42"/>
  <sheetViews>
    <sheetView topLeftCell="Z1" workbookViewId="0">
      <selection activeCell="AE11" sqref="AE11"/>
    </sheetView>
  </sheetViews>
  <sheetFormatPr defaultRowHeight="14.4" x14ac:dyDescent="0.3"/>
  <cols>
    <col min="1" max="1" width="3.88671875" customWidth="1"/>
    <col min="2" max="2" width="9" customWidth="1"/>
    <col min="4" max="4" width="8.44140625" customWidth="1"/>
    <col min="5" max="5" width="8.88671875" hidden="1" customWidth="1"/>
    <col min="10" max="10" width="1.21875" customWidth="1"/>
    <col min="15" max="15" width="1.44140625" customWidth="1"/>
  </cols>
  <sheetData>
    <row r="2" spans="1:37" x14ac:dyDescent="0.3"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</row>
    <row r="3" spans="1:37" x14ac:dyDescent="0.3">
      <c r="A3" s="19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</row>
    <row r="4" spans="1:37" x14ac:dyDescent="0.3">
      <c r="A4" s="19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</row>
    <row r="5" spans="1:37" ht="21.6" customHeight="1" x14ac:dyDescent="0.3">
      <c r="A5" s="323"/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18"/>
      <c r="N5" s="318"/>
      <c r="O5" s="318"/>
      <c r="P5" s="318"/>
      <c r="Q5" s="318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138"/>
      <c r="AH5" s="138"/>
      <c r="AI5" s="138"/>
      <c r="AJ5" s="138"/>
      <c r="AK5" s="138"/>
    </row>
    <row r="6" spans="1:37" ht="18" customHeight="1" x14ac:dyDescent="0.3">
      <c r="A6" s="323"/>
      <c r="B6" s="324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138"/>
      <c r="AH6" s="138"/>
      <c r="AI6" s="138"/>
      <c r="AJ6" s="138"/>
      <c r="AK6" s="138"/>
    </row>
    <row r="7" spans="1:37" ht="15.6" x14ac:dyDescent="0.3">
      <c r="A7" s="199"/>
      <c r="B7" s="200"/>
      <c r="C7" s="201"/>
      <c r="D7" s="200"/>
      <c r="E7" s="201"/>
      <c r="F7" s="200"/>
      <c r="G7" s="201"/>
      <c r="H7" s="200"/>
      <c r="I7" s="201"/>
      <c r="J7" s="200"/>
      <c r="K7" s="201"/>
      <c r="L7" s="200"/>
      <c r="M7" s="201"/>
      <c r="N7" s="200"/>
      <c r="O7" s="201"/>
      <c r="P7" s="200"/>
      <c r="Q7" s="201"/>
      <c r="R7" s="200"/>
      <c r="S7" s="201"/>
      <c r="T7" s="200"/>
      <c r="U7" s="201"/>
      <c r="V7" s="200"/>
      <c r="W7" s="201"/>
      <c r="X7" s="200"/>
      <c r="Y7" s="201"/>
      <c r="Z7" s="200"/>
      <c r="AA7" s="201"/>
      <c r="AB7" s="200"/>
      <c r="AC7" s="201"/>
      <c r="AD7" s="200"/>
      <c r="AE7" s="201"/>
      <c r="AF7" s="200"/>
      <c r="AG7" s="138"/>
      <c r="AH7" s="138"/>
      <c r="AI7" s="138"/>
      <c r="AJ7" s="138"/>
      <c r="AK7" s="138"/>
    </row>
    <row r="8" spans="1:37" ht="15.6" x14ac:dyDescent="0.3">
      <c r="A8" s="202"/>
      <c r="B8" s="99"/>
      <c r="C8" s="171"/>
      <c r="D8" s="171"/>
      <c r="E8" s="171"/>
      <c r="F8" s="171"/>
      <c r="G8" s="171"/>
      <c r="H8" s="167"/>
      <c r="I8" s="167"/>
      <c r="J8" s="167"/>
      <c r="K8" s="167"/>
      <c r="L8" s="167"/>
      <c r="M8" s="171"/>
      <c r="N8" s="171"/>
      <c r="O8" s="171"/>
      <c r="P8" s="171"/>
      <c r="Q8" s="171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38"/>
      <c r="AH8" s="138"/>
      <c r="AI8" s="138"/>
      <c r="AJ8" s="138"/>
      <c r="AK8" s="138"/>
    </row>
    <row r="9" spans="1:37" ht="15.6" x14ac:dyDescent="0.3">
      <c r="A9" s="202"/>
      <c r="B9" s="99"/>
      <c r="C9" s="172"/>
      <c r="D9" s="165"/>
      <c r="E9" s="171"/>
      <c r="F9" s="171"/>
      <c r="G9" s="171"/>
      <c r="H9" s="172"/>
      <c r="I9" s="165"/>
      <c r="J9" s="167"/>
      <c r="K9" s="167"/>
      <c r="L9" s="167"/>
      <c r="M9" s="172"/>
      <c r="N9" s="165"/>
      <c r="O9" s="171"/>
      <c r="P9" s="171"/>
      <c r="Q9" s="171"/>
      <c r="R9" s="172"/>
      <c r="S9" s="165"/>
      <c r="T9" s="167"/>
      <c r="U9" s="167"/>
      <c r="V9" s="167"/>
      <c r="W9" s="172"/>
      <c r="X9" s="165"/>
      <c r="Y9" s="167"/>
      <c r="Z9" s="167"/>
      <c r="AA9" s="167"/>
      <c r="AB9" s="172"/>
      <c r="AC9" s="165"/>
      <c r="AD9" s="167"/>
      <c r="AE9" s="167"/>
      <c r="AF9" s="167"/>
      <c r="AG9" s="138"/>
      <c r="AH9" s="138"/>
      <c r="AI9" s="138"/>
      <c r="AJ9" s="138"/>
      <c r="AK9" s="138"/>
    </row>
    <row r="10" spans="1:37" ht="15.6" x14ac:dyDescent="0.3">
      <c r="A10" s="202"/>
      <c r="B10" s="99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38"/>
      <c r="AH10" s="138"/>
      <c r="AI10" s="138"/>
      <c r="AJ10" s="138"/>
      <c r="AK10" s="138"/>
    </row>
    <row r="11" spans="1:37" ht="15.6" x14ac:dyDescent="0.3">
      <c r="A11" s="202"/>
      <c r="B11" s="99"/>
      <c r="C11" s="172"/>
      <c r="D11" s="166"/>
      <c r="E11" s="173"/>
      <c r="F11" s="174"/>
      <c r="G11" s="173"/>
      <c r="H11" s="172"/>
      <c r="I11" s="166"/>
      <c r="J11" s="173"/>
      <c r="K11" s="173"/>
      <c r="L11" s="173"/>
      <c r="M11" s="172"/>
      <c r="N11" s="166"/>
      <c r="O11" s="173"/>
      <c r="P11" s="174"/>
      <c r="Q11" s="173"/>
      <c r="R11" s="172"/>
      <c r="S11" s="166"/>
      <c r="T11" s="173"/>
      <c r="U11" s="173"/>
      <c r="V11" s="173"/>
      <c r="W11" s="172"/>
      <c r="X11" s="166"/>
      <c r="Y11" s="173"/>
      <c r="Z11" s="173"/>
      <c r="AA11" s="173"/>
      <c r="AB11" s="172"/>
      <c r="AC11" s="166"/>
      <c r="AD11" s="173"/>
      <c r="AE11" s="173"/>
      <c r="AF11" s="173"/>
      <c r="AG11" s="138"/>
      <c r="AH11" s="138"/>
      <c r="AI11" s="138"/>
      <c r="AJ11" s="138"/>
      <c r="AK11" s="138"/>
    </row>
    <row r="12" spans="1:37" ht="15.6" x14ac:dyDescent="0.3">
      <c r="A12" s="202"/>
      <c r="B12" s="99"/>
      <c r="C12" s="172"/>
      <c r="D12" s="166"/>
      <c r="E12" s="166"/>
      <c r="F12" s="174"/>
      <c r="G12" s="173"/>
      <c r="H12" s="172"/>
      <c r="I12" s="166"/>
      <c r="J12" s="166"/>
      <c r="K12" s="173"/>
      <c r="L12" s="173"/>
      <c r="M12" s="172"/>
      <c r="N12" s="166"/>
      <c r="O12" s="166"/>
      <c r="P12" s="174"/>
      <c r="Q12" s="173"/>
      <c r="R12" s="172"/>
      <c r="S12" s="166"/>
      <c r="T12" s="166"/>
      <c r="U12" s="173"/>
      <c r="V12" s="173"/>
      <c r="W12" s="172"/>
      <c r="X12" s="166"/>
      <c r="Y12" s="166"/>
      <c r="Z12" s="173"/>
      <c r="AA12" s="173"/>
      <c r="AB12" s="172"/>
      <c r="AC12" s="166"/>
      <c r="AD12" s="166"/>
      <c r="AE12" s="173"/>
      <c r="AF12" s="173"/>
      <c r="AG12" s="138"/>
      <c r="AH12" s="138"/>
      <c r="AI12" s="138"/>
      <c r="AJ12" s="138"/>
      <c r="AK12" s="138"/>
    </row>
    <row r="13" spans="1:37" ht="15.6" x14ac:dyDescent="0.3">
      <c r="A13" s="202"/>
      <c r="B13" s="99"/>
      <c r="C13" s="172"/>
      <c r="D13" s="166"/>
      <c r="E13" s="166"/>
      <c r="F13" s="166"/>
      <c r="G13" s="174"/>
      <c r="H13" s="172"/>
      <c r="I13" s="166"/>
      <c r="J13" s="166"/>
      <c r="K13" s="166"/>
      <c r="L13" s="173"/>
      <c r="M13" s="172"/>
      <c r="N13" s="166"/>
      <c r="O13" s="166"/>
      <c r="P13" s="166"/>
      <c r="Q13" s="174"/>
      <c r="R13" s="172"/>
      <c r="S13" s="166"/>
      <c r="T13" s="166"/>
      <c r="U13" s="166"/>
      <c r="V13" s="173"/>
      <c r="W13" s="172"/>
      <c r="X13" s="166"/>
      <c r="Y13" s="166"/>
      <c r="Z13" s="166"/>
      <c r="AA13" s="173"/>
      <c r="AB13" s="172"/>
      <c r="AC13" s="166"/>
      <c r="AD13" s="166"/>
      <c r="AE13" s="166"/>
      <c r="AF13" s="173"/>
      <c r="AG13" s="138"/>
      <c r="AH13" s="138"/>
      <c r="AI13" s="138"/>
      <c r="AJ13" s="138"/>
      <c r="AK13" s="138"/>
    </row>
    <row r="14" spans="1:37" ht="15.6" x14ac:dyDescent="0.3">
      <c r="A14" s="202"/>
      <c r="B14" s="99"/>
      <c r="C14" s="171"/>
      <c r="D14" s="173"/>
      <c r="E14" s="173"/>
      <c r="F14" s="173"/>
      <c r="G14" s="173"/>
      <c r="H14" s="167"/>
      <c r="I14" s="173"/>
      <c r="J14" s="173"/>
      <c r="K14" s="173"/>
      <c r="L14" s="173"/>
      <c r="M14" s="171"/>
      <c r="N14" s="173"/>
      <c r="O14" s="173"/>
      <c r="P14" s="173"/>
      <c r="Q14" s="173"/>
      <c r="R14" s="167"/>
      <c r="S14" s="173"/>
      <c r="T14" s="173"/>
      <c r="U14" s="173"/>
      <c r="V14" s="173"/>
      <c r="W14" s="167"/>
      <c r="X14" s="173"/>
      <c r="Y14" s="173"/>
      <c r="Z14" s="173"/>
      <c r="AA14" s="173"/>
      <c r="AB14" s="167"/>
      <c r="AC14" s="173"/>
      <c r="AD14" s="173"/>
      <c r="AE14" s="173"/>
      <c r="AF14" s="173"/>
      <c r="AG14" s="138"/>
      <c r="AH14" s="138"/>
      <c r="AI14" s="138"/>
      <c r="AJ14" s="138"/>
      <c r="AK14" s="138"/>
    </row>
    <row r="15" spans="1:37" ht="15.6" x14ac:dyDescent="0.3">
      <c r="A15" s="202"/>
      <c r="B15" s="99"/>
      <c r="C15" s="171"/>
      <c r="D15" s="173"/>
      <c r="E15" s="173"/>
      <c r="F15" s="173"/>
      <c r="G15" s="173"/>
      <c r="H15" s="167"/>
      <c r="I15" s="173"/>
      <c r="J15" s="173"/>
      <c r="K15" s="173"/>
      <c r="L15" s="173"/>
      <c r="M15" s="171"/>
      <c r="N15" s="173"/>
      <c r="O15" s="173"/>
      <c r="P15" s="173"/>
      <c r="Q15" s="173"/>
      <c r="R15" s="167"/>
      <c r="S15" s="173"/>
      <c r="T15" s="173"/>
      <c r="U15" s="173"/>
      <c r="V15" s="173"/>
      <c r="W15" s="167"/>
      <c r="X15" s="173"/>
      <c r="Y15" s="173"/>
      <c r="Z15" s="173"/>
      <c r="AA15" s="173"/>
      <c r="AB15" s="167"/>
      <c r="AC15" s="173"/>
      <c r="AD15" s="173"/>
      <c r="AE15" s="173"/>
      <c r="AF15" s="173"/>
      <c r="AG15" s="138"/>
      <c r="AH15" s="138"/>
      <c r="AI15" s="138"/>
      <c r="AJ15" s="138"/>
      <c r="AK15" s="138"/>
    </row>
    <row r="16" spans="1:37" ht="15.6" x14ac:dyDescent="0.3">
      <c r="A16" s="202"/>
      <c r="B16" s="99"/>
      <c r="C16" s="171"/>
      <c r="D16" s="173"/>
      <c r="E16" s="173"/>
      <c r="F16" s="173"/>
      <c r="G16" s="173"/>
      <c r="H16" s="167"/>
      <c r="I16" s="173"/>
      <c r="J16" s="173"/>
      <c r="K16" s="173"/>
      <c r="L16" s="173"/>
      <c r="M16" s="171"/>
      <c r="N16" s="173"/>
      <c r="O16" s="173"/>
      <c r="P16" s="173"/>
      <c r="Q16" s="173"/>
      <c r="R16" s="167"/>
      <c r="S16" s="173"/>
      <c r="T16" s="173"/>
      <c r="U16" s="173"/>
      <c r="V16" s="173"/>
      <c r="W16" s="167"/>
      <c r="X16" s="173"/>
      <c r="Y16" s="173"/>
      <c r="Z16" s="173"/>
      <c r="AA16" s="173"/>
      <c r="AB16" s="167"/>
      <c r="AC16" s="173"/>
      <c r="AD16" s="173"/>
      <c r="AE16" s="173"/>
      <c r="AF16" s="173"/>
      <c r="AG16" s="138"/>
      <c r="AH16" s="138"/>
      <c r="AI16" s="138"/>
      <c r="AJ16" s="138"/>
      <c r="AK16" s="138"/>
    </row>
    <row r="17" spans="1:37" ht="15.6" x14ac:dyDescent="0.3">
      <c r="A17" s="202"/>
      <c r="B17" s="99"/>
      <c r="C17" s="171"/>
      <c r="D17" s="173"/>
      <c r="E17" s="173"/>
      <c r="F17" s="173"/>
      <c r="G17" s="173"/>
      <c r="H17" s="167"/>
      <c r="I17" s="173"/>
      <c r="J17" s="173"/>
      <c r="K17" s="173"/>
      <c r="L17" s="173"/>
      <c r="M17" s="171"/>
      <c r="N17" s="173"/>
      <c r="O17" s="173"/>
      <c r="P17" s="173"/>
      <c r="Q17" s="173"/>
      <c r="R17" s="167"/>
      <c r="S17" s="173"/>
      <c r="T17" s="173"/>
      <c r="U17" s="173"/>
      <c r="V17" s="173"/>
      <c r="W17" s="167"/>
      <c r="X17" s="173"/>
      <c r="Y17" s="173"/>
      <c r="Z17" s="173"/>
      <c r="AA17" s="173"/>
      <c r="AB17" s="167"/>
      <c r="AC17" s="173"/>
      <c r="AD17" s="173"/>
      <c r="AE17" s="173"/>
      <c r="AF17" s="173"/>
      <c r="AG17" s="138"/>
      <c r="AH17" s="138"/>
      <c r="AI17" s="138"/>
      <c r="AJ17" s="138"/>
      <c r="AK17" s="138"/>
    </row>
    <row r="18" spans="1:37" ht="15.6" x14ac:dyDescent="0.3">
      <c r="A18" s="202"/>
      <c r="B18" s="99"/>
      <c r="C18" s="171"/>
      <c r="D18" s="174"/>
      <c r="E18" s="174"/>
      <c r="F18" s="174"/>
      <c r="G18" s="174"/>
      <c r="H18" s="167"/>
      <c r="I18" s="173"/>
      <c r="J18" s="173"/>
      <c r="K18" s="173"/>
      <c r="L18" s="173"/>
      <c r="M18" s="171"/>
      <c r="N18" s="174"/>
      <c r="O18" s="174"/>
      <c r="P18" s="174"/>
      <c r="Q18" s="174"/>
      <c r="R18" s="167"/>
      <c r="S18" s="173"/>
      <c r="T18" s="173"/>
      <c r="U18" s="173"/>
      <c r="V18" s="173"/>
      <c r="W18" s="167"/>
      <c r="X18" s="173"/>
      <c r="Y18" s="173"/>
      <c r="Z18" s="173"/>
      <c r="AA18" s="173"/>
      <c r="AB18" s="167"/>
      <c r="AC18" s="173"/>
      <c r="AD18" s="173"/>
      <c r="AE18" s="173"/>
      <c r="AF18" s="173"/>
      <c r="AG18" s="138"/>
      <c r="AH18" s="138"/>
      <c r="AI18" s="138"/>
      <c r="AJ18" s="138"/>
      <c r="AK18" s="138"/>
    </row>
    <row r="19" spans="1:37" ht="15.6" x14ac:dyDescent="0.3">
      <c r="A19" s="202"/>
      <c r="B19" s="99"/>
      <c r="C19" s="171"/>
      <c r="D19" s="171"/>
      <c r="E19" s="171"/>
      <c r="F19" s="171"/>
      <c r="G19" s="171"/>
      <c r="H19" s="167"/>
      <c r="I19" s="171"/>
      <c r="J19" s="171"/>
      <c r="K19" s="171"/>
      <c r="L19" s="171"/>
      <c r="M19" s="171"/>
      <c r="N19" s="171"/>
      <c r="O19" s="171"/>
      <c r="P19" s="171"/>
      <c r="Q19" s="171"/>
      <c r="R19" s="167"/>
      <c r="S19" s="171"/>
      <c r="T19" s="171"/>
      <c r="U19" s="171"/>
      <c r="V19" s="171"/>
      <c r="W19" s="167"/>
      <c r="X19" s="171"/>
      <c r="Y19" s="171"/>
      <c r="Z19" s="171"/>
      <c r="AA19" s="171"/>
      <c r="AB19" s="167"/>
      <c r="AC19" s="171"/>
      <c r="AD19" s="171"/>
      <c r="AE19" s="171"/>
      <c r="AF19" s="171"/>
      <c r="AG19" s="138"/>
      <c r="AH19" s="138"/>
      <c r="AI19" s="138"/>
      <c r="AJ19" s="138"/>
      <c r="AK19" s="138"/>
    </row>
    <row r="20" spans="1:37" ht="15.6" x14ac:dyDescent="0.3">
      <c r="A20" s="203"/>
      <c r="B20" s="99"/>
      <c r="C20" s="178"/>
      <c r="D20" s="171"/>
      <c r="E20" s="171"/>
      <c r="F20" s="171"/>
      <c r="G20" s="171"/>
      <c r="H20" s="190"/>
      <c r="I20" s="167"/>
      <c r="J20" s="167"/>
      <c r="K20" s="167"/>
      <c r="L20" s="167"/>
      <c r="M20" s="178"/>
      <c r="N20" s="171"/>
      <c r="O20" s="171"/>
      <c r="P20" s="171"/>
      <c r="Q20" s="171"/>
      <c r="R20" s="190"/>
      <c r="S20" s="167"/>
      <c r="T20" s="167"/>
      <c r="U20" s="167"/>
      <c r="V20" s="167"/>
      <c r="W20" s="190"/>
      <c r="X20" s="167"/>
      <c r="Y20" s="167"/>
      <c r="Z20" s="167"/>
      <c r="AA20" s="167"/>
      <c r="AB20" s="190"/>
      <c r="AC20" s="167"/>
      <c r="AD20" s="167"/>
      <c r="AE20" s="167"/>
      <c r="AF20" s="167"/>
      <c r="AG20" s="138"/>
      <c r="AH20" s="138"/>
      <c r="AI20" s="138"/>
      <c r="AJ20" s="138"/>
      <c r="AK20" s="138"/>
    </row>
    <row r="21" spans="1:37" ht="15.6" x14ac:dyDescent="0.3">
      <c r="A21" s="203"/>
      <c r="B21" s="99"/>
      <c r="C21" s="171"/>
      <c r="D21" s="190"/>
      <c r="E21" s="190"/>
      <c r="F21" s="190"/>
      <c r="G21" s="190"/>
      <c r="H21" s="167"/>
      <c r="I21" s="167"/>
      <c r="J21" s="190"/>
      <c r="K21" s="190"/>
      <c r="L21" s="190"/>
      <c r="M21" s="171"/>
      <c r="N21" s="190"/>
      <c r="O21" s="190"/>
      <c r="P21" s="190"/>
      <c r="Q21" s="190"/>
      <c r="R21" s="167"/>
      <c r="S21" s="190"/>
      <c r="T21" s="190"/>
      <c r="U21" s="190"/>
      <c r="V21" s="190"/>
      <c r="W21" s="167"/>
      <c r="X21" s="167"/>
      <c r="Y21" s="190"/>
      <c r="Z21" s="190"/>
      <c r="AA21" s="190"/>
      <c r="AB21" s="167"/>
      <c r="AC21" s="167"/>
      <c r="AD21" s="190"/>
      <c r="AE21" s="190"/>
      <c r="AF21" s="190"/>
      <c r="AG21" s="138"/>
      <c r="AH21" s="138"/>
      <c r="AI21" s="138"/>
      <c r="AJ21" s="138"/>
      <c r="AK21" s="138"/>
    </row>
    <row r="22" spans="1:37" ht="15.6" x14ac:dyDescent="0.3">
      <c r="A22" s="204"/>
      <c r="B22" s="99"/>
      <c r="C22" s="171"/>
      <c r="D22" s="167"/>
      <c r="E22" s="167"/>
      <c r="F22" s="167"/>
      <c r="G22" s="167"/>
      <c r="H22" s="167"/>
      <c r="I22" s="167"/>
      <c r="J22" s="167"/>
      <c r="K22" s="167"/>
      <c r="L22" s="167"/>
      <c r="M22" s="171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38"/>
      <c r="AH22" s="138"/>
      <c r="AI22" s="138"/>
      <c r="AJ22" s="138"/>
      <c r="AK22" s="138"/>
    </row>
    <row r="23" spans="1:37" ht="15.6" x14ac:dyDescent="0.3">
      <c r="A23" s="203"/>
      <c r="B23" s="99"/>
      <c r="C23" s="171"/>
      <c r="D23" s="167"/>
      <c r="E23" s="167"/>
      <c r="F23" s="167"/>
      <c r="G23" s="167"/>
      <c r="H23" s="167"/>
      <c r="I23" s="167"/>
      <c r="J23" s="167"/>
      <c r="K23" s="167"/>
      <c r="L23" s="167"/>
      <c r="M23" s="171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38"/>
      <c r="AH23" s="138"/>
      <c r="AI23" s="138"/>
      <c r="AJ23" s="138"/>
      <c r="AK23" s="138"/>
    </row>
    <row r="24" spans="1:37" ht="15.6" x14ac:dyDescent="0.3">
      <c r="A24" s="205"/>
      <c r="B24" s="99"/>
      <c r="C24" s="171"/>
      <c r="D24" s="173"/>
      <c r="E24" s="173"/>
      <c r="F24" s="173"/>
      <c r="G24" s="173"/>
      <c r="H24" s="167"/>
      <c r="I24" s="173"/>
      <c r="J24" s="173"/>
      <c r="K24" s="173"/>
      <c r="L24" s="173"/>
      <c r="M24" s="171"/>
      <c r="N24" s="173"/>
      <c r="O24" s="173"/>
      <c r="P24" s="173"/>
      <c r="Q24" s="173"/>
      <c r="R24" s="167"/>
      <c r="S24" s="173"/>
      <c r="T24" s="173"/>
      <c r="U24" s="173"/>
      <c r="V24" s="173"/>
      <c r="W24" s="167"/>
      <c r="X24" s="173"/>
      <c r="Y24" s="173"/>
      <c r="Z24" s="173"/>
      <c r="AA24" s="173"/>
      <c r="AB24" s="167"/>
      <c r="AC24" s="173"/>
      <c r="AD24" s="173"/>
      <c r="AE24" s="173"/>
      <c r="AF24" s="173"/>
      <c r="AG24" s="138"/>
      <c r="AH24" s="138"/>
      <c r="AI24" s="138"/>
      <c r="AJ24" s="138"/>
      <c r="AK24" s="138"/>
    </row>
    <row r="25" spans="1:37" ht="15.6" x14ac:dyDescent="0.3">
      <c r="A25" s="203"/>
      <c r="B25" s="99"/>
      <c r="C25" s="171"/>
      <c r="D25" s="173"/>
      <c r="E25" s="173"/>
      <c r="F25" s="173"/>
      <c r="G25" s="173"/>
      <c r="H25" s="167"/>
      <c r="I25" s="173"/>
      <c r="J25" s="173"/>
      <c r="K25" s="173"/>
      <c r="L25" s="173"/>
      <c r="M25" s="171"/>
      <c r="N25" s="173"/>
      <c r="O25" s="173"/>
      <c r="P25" s="173"/>
      <c r="Q25" s="173"/>
      <c r="R25" s="167"/>
      <c r="S25" s="173"/>
      <c r="T25" s="173"/>
      <c r="U25" s="173"/>
      <c r="V25" s="173"/>
      <c r="W25" s="167"/>
      <c r="X25" s="173"/>
      <c r="Y25" s="173"/>
      <c r="Z25" s="173"/>
      <c r="AA25" s="173"/>
      <c r="AB25" s="167"/>
      <c r="AC25" s="173"/>
      <c r="AD25" s="173"/>
      <c r="AE25" s="173"/>
      <c r="AF25" s="173"/>
      <c r="AG25" s="138"/>
      <c r="AH25" s="138"/>
      <c r="AI25" s="138"/>
      <c r="AJ25" s="138"/>
      <c r="AK25" s="138"/>
    </row>
    <row r="26" spans="1:37" ht="15.6" x14ac:dyDescent="0.3">
      <c r="A26" s="206"/>
      <c r="B26" s="99"/>
      <c r="C26" s="167"/>
      <c r="D26" s="180"/>
      <c r="E26" s="180"/>
      <c r="F26" s="180"/>
      <c r="G26" s="180"/>
      <c r="H26" s="167"/>
      <c r="I26" s="180"/>
      <c r="J26" s="180"/>
      <c r="K26" s="180"/>
      <c r="L26" s="180"/>
      <c r="M26" s="167"/>
      <c r="N26" s="180"/>
      <c r="O26" s="180"/>
      <c r="P26" s="180"/>
      <c r="Q26" s="180"/>
      <c r="R26" s="167"/>
      <c r="S26" s="180"/>
      <c r="T26" s="180"/>
      <c r="U26" s="180"/>
      <c r="V26" s="180"/>
      <c r="W26" s="167"/>
      <c r="X26" s="180"/>
      <c r="Y26" s="180"/>
      <c r="Z26" s="180"/>
      <c r="AA26" s="180"/>
      <c r="AB26" s="167"/>
      <c r="AC26" s="180"/>
      <c r="AD26" s="180"/>
      <c r="AE26" s="180"/>
      <c r="AF26" s="180"/>
      <c r="AG26" s="138"/>
      <c r="AH26" s="138"/>
      <c r="AI26" s="138"/>
      <c r="AJ26" s="138"/>
      <c r="AK26" s="138"/>
    </row>
    <row r="27" spans="1:37" x14ac:dyDescent="0.3">
      <c r="A27" s="19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</row>
    <row r="28" spans="1:37" x14ac:dyDescent="0.3">
      <c r="A28" s="198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</row>
    <row r="29" spans="1:37" x14ac:dyDescent="0.3">
      <c r="A29" s="19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</row>
    <row r="30" spans="1:37" x14ac:dyDescent="0.3">
      <c r="A30" s="19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</row>
    <row r="31" spans="1:37" x14ac:dyDescent="0.3">
      <c r="A31" s="19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</row>
    <row r="32" spans="1:37" x14ac:dyDescent="0.3"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</row>
    <row r="33" spans="2:37" x14ac:dyDescent="0.3"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</row>
    <row r="34" spans="2:37" x14ac:dyDescent="0.3"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</row>
    <row r="35" spans="2:37" x14ac:dyDescent="0.3"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</row>
    <row r="36" spans="2:37" x14ac:dyDescent="0.3"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</row>
    <row r="37" spans="2:37" x14ac:dyDescent="0.3"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</row>
    <row r="38" spans="2:37" x14ac:dyDescent="0.3"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</row>
    <row r="39" spans="2:37" x14ac:dyDescent="0.3"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</row>
    <row r="40" spans="2:37" x14ac:dyDescent="0.3"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</row>
    <row r="41" spans="2:37" x14ac:dyDescent="0.3"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</row>
    <row r="42" spans="2:37" x14ac:dyDescent="0.3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Информация ОИЯИ</vt:lpstr>
      <vt:lpstr>Бал. Эл.эн. 2016</vt:lpstr>
      <vt:lpstr>Баланс Мощн. 2016</vt:lpstr>
      <vt:lpstr>лист1</vt:lpstr>
      <vt:lpstr>'Бал. Эл.эн. 2016'!Область_печати</vt:lpstr>
      <vt:lpstr>'Баланс Мощн. 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2015-05-27T06:32:52Z</dcterms:modified>
</cp:coreProperties>
</file>